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ryan\Dropbox\Optimum Capital\PayYap\Funding Folder\$3.5MM raise\"/>
    </mc:Choice>
  </mc:AlternateContent>
  <bookViews>
    <workbookView xWindow="0" yWindow="36" windowWidth="14928" windowHeight="5496" tabRatio="894" firstSheet="1" activeTab="1"/>
  </bookViews>
  <sheets>
    <sheet name="Export Summary" sheetId="1" r:id="rId1"/>
    <sheet name="B4B Cash Flow" sheetId="6" r:id="rId2"/>
    <sheet name="B4B P&amp;L" sheetId="5" r:id="rId3"/>
    <sheet name="B4B Use of Funds" sheetId="9" r:id="rId4"/>
    <sheet name="B4B Cap Table (2)" sheetId="11" state="hidden" r:id="rId5"/>
    <sheet name="B4B Cap Table" sheetId="10" r:id="rId6"/>
    <sheet name="B4B Investor ROI" sheetId="7" r:id="rId7"/>
    <sheet name="Personnel Plan" sheetId="8" r:id="rId8"/>
    <sheet name="PAYYAP 36 Months - Table 1" sheetId="2" r:id="rId9"/>
    <sheet name="PAYYAP 36 Months - Table 1-1" sheetId="3" r:id="rId10"/>
    <sheet name="PAYYAP 36 Months - Drawings" sheetId="4" r:id="rId11"/>
  </sheets>
  <calcPr calcId="162913"/>
</workbook>
</file>

<file path=xl/calcChain.xml><?xml version="1.0" encoding="utf-8"?>
<calcChain xmlns="http://schemas.openxmlformats.org/spreadsheetml/2006/main">
  <c r="G23" i="7" l="1"/>
  <c r="F23" i="7"/>
  <c r="F19" i="9" l="1"/>
  <c r="D48" i="9"/>
  <c r="D16" i="9"/>
  <c r="D15" i="9"/>
  <c r="D14" i="9"/>
  <c r="D13" i="9"/>
  <c r="F9" i="9"/>
  <c r="F5" i="9"/>
  <c r="F6" i="9"/>
  <c r="F7" i="9"/>
  <c r="F4" i="9"/>
  <c r="E7" i="9"/>
  <c r="E6" i="9"/>
  <c r="E5" i="9"/>
  <c r="E4" i="9"/>
  <c r="A16" i="5"/>
  <c r="B92" i="2"/>
  <c r="B99" i="2" s="1"/>
  <c r="B89" i="2"/>
  <c r="B103" i="2" s="1"/>
  <c r="D82" i="2"/>
  <c r="D83" i="2" s="1"/>
  <c r="B82" i="2"/>
  <c r="B83" i="2" s="1"/>
  <c r="B84" i="2" s="1"/>
  <c r="D81" i="2"/>
  <c r="C81" i="2"/>
  <c r="C82" i="2" s="1"/>
  <c r="C83" i="2" s="1"/>
  <c r="G75" i="2"/>
  <c r="F75" i="2"/>
  <c r="F81" i="2" s="1"/>
  <c r="F82" i="2" s="1"/>
  <c r="F83" i="2" s="1"/>
  <c r="E75" i="2"/>
  <c r="E81" i="2" s="1"/>
  <c r="E82" i="2" s="1"/>
  <c r="E83" i="2" s="1"/>
  <c r="D75" i="2"/>
  <c r="Y67" i="2"/>
  <c r="Z67" i="2" s="1"/>
  <c r="AA67" i="2" s="1"/>
  <c r="AB67" i="2" s="1"/>
  <c r="AC67" i="2" s="1"/>
  <c r="AD67" i="2" s="1"/>
  <c r="AE67" i="2" s="1"/>
  <c r="AF67" i="2" s="1"/>
  <c r="AG67" i="2" s="1"/>
  <c r="AH67" i="2" s="1"/>
  <c r="AI67" i="2" s="1"/>
  <c r="AJ67" i="2" s="1"/>
  <c r="AK67" i="2" s="1"/>
  <c r="J67" i="2"/>
  <c r="K67" i="2" s="1"/>
  <c r="L67" i="2" s="1"/>
  <c r="M67" i="2" s="1"/>
  <c r="N67" i="2" s="1"/>
  <c r="O67" i="2" s="1"/>
  <c r="P67" i="2" s="1"/>
  <c r="Q67" i="2" s="1"/>
  <c r="R67" i="2" s="1"/>
  <c r="S67" i="2" s="1"/>
  <c r="T67" i="2" s="1"/>
  <c r="U67" i="2" s="1"/>
  <c r="V67" i="2" s="1"/>
  <c r="W67" i="2" s="1"/>
  <c r="X67" i="2" s="1"/>
  <c r="I67" i="2"/>
  <c r="H67" i="2"/>
  <c r="F67" i="2"/>
  <c r="D67" i="2"/>
  <c r="E67" i="2" s="1"/>
  <c r="C67" i="2"/>
  <c r="F66" i="2"/>
  <c r="F65" i="2"/>
  <c r="E65" i="2"/>
  <c r="C65" i="2"/>
  <c r="D65" i="2" s="1"/>
  <c r="L64" i="2"/>
  <c r="L71" i="2" s="1"/>
  <c r="B64" i="2"/>
  <c r="B71" i="2" s="1"/>
  <c r="B61" i="2"/>
  <c r="E59" i="2"/>
  <c r="AD58" i="2"/>
  <c r="AE58" i="2" s="1"/>
  <c r="AF58" i="2" s="1"/>
  <c r="AG58" i="2" s="1"/>
  <c r="AH58" i="2" s="1"/>
  <c r="AI58" i="2" s="1"/>
  <c r="AJ58" i="2" s="1"/>
  <c r="AK58" i="2" s="1"/>
  <c r="V58" i="2"/>
  <c r="W58" i="2" s="1"/>
  <c r="X58" i="2" s="1"/>
  <c r="Y58" i="2" s="1"/>
  <c r="Z58" i="2" s="1"/>
  <c r="AA58" i="2" s="1"/>
  <c r="AB58" i="2" s="1"/>
  <c r="AC58" i="2" s="1"/>
  <c r="N58" i="2"/>
  <c r="O58" i="2" s="1"/>
  <c r="P58" i="2" s="1"/>
  <c r="Q58" i="2" s="1"/>
  <c r="R58" i="2" s="1"/>
  <c r="S58" i="2" s="1"/>
  <c r="T58" i="2" s="1"/>
  <c r="U58" i="2" s="1"/>
  <c r="M58" i="2"/>
  <c r="K58" i="2"/>
  <c r="L58" i="2" s="1"/>
  <c r="I58" i="2"/>
  <c r="J58" i="2" s="1"/>
  <c r="F58" i="2"/>
  <c r="G58" i="2" s="1"/>
  <c r="H58" i="2" s="1"/>
  <c r="C58" i="2"/>
  <c r="D58" i="2" s="1"/>
  <c r="E58" i="2" s="1"/>
  <c r="O57" i="2"/>
  <c r="P57" i="2" s="1"/>
  <c r="Q57" i="2" s="1"/>
  <c r="R57" i="2" s="1"/>
  <c r="S57" i="2" s="1"/>
  <c r="T57" i="2" s="1"/>
  <c r="U57" i="2" s="1"/>
  <c r="V57" i="2" s="1"/>
  <c r="W57" i="2" s="1"/>
  <c r="X57" i="2" s="1"/>
  <c r="Y57" i="2" s="1"/>
  <c r="Z57" i="2" s="1"/>
  <c r="AA57" i="2" s="1"/>
  <c r="AB57" i="2" s="1"/>
  <c r="AC57" i="2" s="1"/>
  <c r="AD57" i="2" s="1"/>
  <c r="AE57" i="2" s="1"/>
  <c r="AF57" i="2" s="1"/>
  <c r="AG57" i="2" s="1"/>
  <c r="AH57" i="2" s="1"/>
  <c r="AI57" i="2" s="1"/>
  <c r="AJ57" i="2" s="1"/>
  <c r="AK57" i="2" s="1"/>
  <c r="K57" i="2"/>
  <c r="L57" i="2" s="1"/>
  <c r="M57" i="2" s="1"/>
  <c r="N57" i="2" s="1"/>
  <c r="G57" i="2"/>
  <c r="H57" i="2" s="1"/>
  <c r="I57" i="2" s="1"/>
  <c r="J57" i="2" s="1"/>
  <c r="F57" i="2"/>
  <c r="C57" i="2"/>
  <c r="D57" i="2" s="1"/>
  <c r="E57" i="2" s="1"/>
  <c r="C56" i="2"/>
  <c r="M53" i="2"/>
  <c r="L53" i="2"/>
  <c r="K53" i="2"/>
  <c r="K64" i="2" s="1"/>
  <c r="J53" i="2"/>
  <c r="J64" i="2" s="1"/>
  <c r="J71" i="2" s="1"/>
  <c r="I53" i="2"/>
  <c r="I64" i="2" s="1"/>
  <c r="I71" i="2" s="1"/>
  <c r="H53" i="2"/>
  <c r="H64" i="2" s="1"/>
  <c r="H71" i="2" s="1"/>
  <c r="G53" i="2"/>
  <c r="G64" i="2" s="1"/>
  <c r="G71" i="2" s="1"/>
  <c r="E53" i="2"/>
  <c r="D53" i="2"/>
  <c r="D64" i="2" s="1"/>
  <c r="D71" i="2" s="1"/>
  <c r="C53" i="2"/>
  <c r="C64" i="2" s="1"/>
  <c r="C71" i="2" s="1"/>
  <c r="L52" i="2"/>
  <c r="M52" i="2" s="1"/>
  <c r="N52" i="2" s="1"/>
  <c r="O52" i="2" s="1"/>
  <c r="P52" i="2" s="1"/>
  <c r="Q52" i="2" s="1"/>
  <c r="R52" i="2" s="1"/>
  <c r="S52" i="2" s="1"/>
  <c r="T52" i="2" s="1"/>
  <c r="U52" i="2" s="1"/>
  <c r="V52" i="2" s="1"/>
  <c r="W52" i="2" s="1"/>
  <c r="X52" i="2" s="1"/>
  <c r="Y52" i="2" s="1"/>
  <c r="Z52" i="2" s="1"/>
  <c r="AA52" i="2" s="1"/>
  <c r="AB52" i="2" s="1"/>
  <c r="AC52" i="2" s="1"/>
  <c r="AD52" i="2" s="1"/>
  <c r="AE52" i="2" s="1"/>
  <c r="AF52" i="2" s="1"/>
  <c r="AG52" i="2" s="1"/>
  <c r="AH52" i="2" s="1"/>
  <c r="AI52" i="2" s="1"/>
  <c r="AJ52" i="2" s="1"/>
  <c r="AK52" i="2" s="1"/>
  <c r="K52" i="2"/>
  <c r="H52" i="2"/>
  <c r="I52" i="2" s="1"/>
  <c r="J52" i="2" s="1"/>
  <c r="G52" i="2"/>
  <c r="F52" i="2"/>
  <c r="D52" i="2"/>
  <c r="E52" i="2" s="1"/>
  <c r="C52" i="2"/>
  <c r="B51" i="2"/>
  <c r="W48" i="2"/>
  <c r="X48" i="2" s="1"/>
  <c r="Y48" i="2" s="1"/>
  <c r="Z48" i="2" s="1"/>
  <c r="AA48" i="2" s="1"/>
  <c r="AB48" i="2" s="1"/>
  <c r="AC48" i="2" s="1"/>
  <c r="AD48" i="2" s="1"/>
  <c r="AE48" i="2" s="1"/>
  <c r="AF48" i="2" s="1"/>
  <c r="AG48" i="2" s="1"/>
  <c r="AH48" i="2" s="1"/>
  <c r="AI48" i="2" s="1"/>
  <c r="AJ48" i="2" s="1"/>
  <c r="AK48" i="2" s="1"/>
  <c r="V48" i="2"/>
  <c r="U48" i="2"/>
  <c r="G48" i="2"/>
  <c r="E48" i="2"/>
  <c r="C48" i="2"/>
  <c r="X47" i="2"/>
  <c r="Y47" i="2" s="1"/>
  <c r="Z47" i="2" s="1"/>
  <c r="AA47" i="2" s="1"/>
  <c r="AB47" i="2" s="1"/>
  <c r="AC47" i="2" s="1"/>
  <c r="AD47" i="2" s="1"/>
  <c r="AE47" i="2" s="1"/>
  <c r="AF47" i="2" s="1"/>
  <c r="AG47" i="2" s="1"/>
  <c r="AH47" i="2" s="1"/>
  <c r="AI47" i="2" s="1"/>
  <c r="AJ47" i="2" s="1"/>
  <c r="AK47" i="2" s="1"/>
  <c r="U47" i="2"/>
  <c r="V47" i="2" s="1"/>
  <c r="W47" i="2" s="1"/>
  <c r="L47" i="2"/>
  <c r="M47" i="2" s="1"/>
  <c r="N47" i="2" s="1"/>
  <c r="O47" i="2" s="1"/>
  <c r="P47" i="2" s="1"/>
  <c r="Q47" i="2" s="1"/>
  <c r="R47" i="2" s="1"/>
  <c r="S47" i="2" s="1"/>
  <c r="T47" i="2" s="1"/>
  <c r="H47" i="2"/>
  <c r="I47" i="2" s="1"/>
  <c r="J47" i="2" s="1"/>
  <c r="K47" i="2" s="1"/>
  <c r="G47" i="2"/>
  <c r="E47" i="2"/>
  <c r="C47" i="2"/>
  <c r="Y46" i="2"/>
  <c r="Z46" i="2" s="1"/>
  <c r="AA46" i="2" s="1"/>
  <c r="AB46" i="2" s="1"/>
  <c r="AC46" i="2" s="1"/>
  <c r="AD46" i="2" s="1"/>
  <c r="AE46" i="2" s="1"/>
  <c r="AF46" i="2" s="1"/>
  <c r="AG46" i="2" s="1"/>
  <c r="AH46" i="2" s="1"/>
  <c r="AI46" i="2" s="1"/>
  <c r="AJ46" i="2" s="1"/>
  <c r="AK46" i="2" s="1"/>
  <c r="U46" i="2"/>
  <c r="V46" i="2" s="1"/>
  <c r="W46" i="2" s="1"/>
  <c r="X46" i="2" s="1"/>
  <c r="I46" i="2"/>
  <c r="J46" i="2" s="1"/>
  <c r="K46" i="2" s="1"/>
  <c r="L46" i="2" s="1"/>
  <c r="M46" i="2" s="1"/>
  <c r="N46" i="2" s="1"/>
  <c r="O46" i="2" s="1"/>
  <c r="P46" i="2" s="1"/>
  <c r="Q46" i="2" s="1"/>
  <c r="R46" i="2" s="1"/>
  <c r="S46" i="2" s="1"/>
  <c r="T46" i="2" s="1"/>
  <c r="G46" i="2"/>
  <c r="E46" i="2"/>
  <c r="C46" i="2"/>
  <c r="AH45" i="2"/>
  <c r="AI45" i="2" s="1"/>
  <c r="AJ45" i="2" s="1"/>
  <c r="AK45" i="2" s="1"/>
  <c r="R45" i="2"/>
  <c r="S45" i="2" s="1"/>
  <c r="T45" i="2" s="1"/>
  <c r="U45" i="2" s="1"/>
  <c r="V45" i="2" s="1"/>
  <c r="W45" i="2" s="1"/>
  <c r="X45" i="2" s="1"/>
  <c r="Y45" i="2" s="1"/>
  <c r="Z45" i="2" s="1"/>
  <c r="AA45" i="2" s="1"/>
  <c r="AB45" i="2" s="1"/>
  <c r="AC45" i="2" s="1"/>
  <c r="AD45" i="2" s="1"/>
  <c r="AE45" i="2" s="1"/>
  <c r="AF45" i="2" s="1"/>
  <c r="AG45" i="2" s="1"/>
  <c r="N45" i="2"/>
  <c r="O45" i="2" s="1"/>
  <c r="P45" i="2" s="1"/>
  <c r="Q45" i="2" s="1"/>
  <c r="J45" i="2"/>
  <c r="K45" i="2" s="1"/>
  <c r="L45" i="2" s="1"/>
  <c r="M45" i="2" s="1"/>
  <c r="I45" i="2"/>
  <c r="H45" i="2"/>
  <c r="H46" i="2" s="1"/>
  <c r="E45" i="2"/>
  <c r="C45" i="2"/>
  <c r="AD44" i="2"/>
  <c r="AE44" i="2" s="1"/>
  <c r="AF44" i="2" s="1"/>
  <c r="AG44" i="2" s="1"/>
  <c r="AH44" i="2" s="1"/>
  <c r="AI44" i="2" s="1"/>
  <c r="AJ44" i="2" s="1"/>
  <c r="AK44" i="2" s="1"/>
  <c r="N44" i="2"/>
  <c r="O44" i="2" s="1"/>
  <c r="P44" i="2" s="1"/>
  <c r="Q44" i="2" s="1"/>
  <c r="R44" i="2" s="1"/>
  <c r="S44" i="2" s="1"/>
  <c r="T44" i="2" s="1"/>
  <c r="U44" i="2" s="1"/>
  <c r="V44" i="2" s="1"/>
  <c r="W44" i="2" s="1"/>
  <c r="X44" i="2" s="1"/>
  <c r="Y44" i="2" s="1"/>
  <c r="Z44" i="2" s="1"/>
  <c r="AA44" i="2" s="1"/>
  <c r="AB44" i="2" s="1"/>
  <c r="AC44" i="2" s="1"/>
  <c r="K44" i="2"/>
  <c r="L44" i="2" s="1"/>
  <c r="M44" i="2" s="1"/>
  <c r="F44" i="2"/>
  <c r="G44" i="2" s="1"/>
  <c r="H44" i="2" s="1"/>
  <c r="C44" i="2"/>
  <c r="D44" i="2" s="1"/>
  <c r="E44" i="2" s="1"/>
  <c r="G40" i="2"/>
  <c r="E40" i="2"/>
  <c r="C40" i="2"/>
  <c r="G39" i="2"/>
  <c r="E39" i="2"/>
  <c r="C39" i="2"/>
  <c r="K38" i="2"/>
  <c r="L38" i="2" s="1"/>
  <c r="M38" i="2" s="1"/>
  <c r="N38" i="2" s="1"/>
  <c r="O38" i="2" s="1"/>
  <c r="P38" i="2" s="1"/>
  <c r="Q38" i="2" s="1"/>
  <c r="R38" i="2" s="1"/>
  <c r="S38" i="2" s="1"/>
  <c r="T38" i="2" s="1"/>
  <c r="U38" i="2" s="1"/>
  <c r="G38" i="2"/>
  <c r="H38" i="2" s="1"/>
  <c r="E38" i="2"/>
  <c r="C38" i="2"/>
  <c r="G36" i="2"/>
  <c r="E36" i="2"/>
  <c r="C36" i="2"/>
  <c r="G35" i="2"/>
  <c r="E35" i="2"/>
  <c r="C35" i="2"/>
  <c r="K34" i="2"/>
  <c r="L34" i="2" s="1"/>
  <c r="M34" i="2" s="1"/>
  <c r="N34" i="2" s="1"/>
  <c r="O34" i="2" s="1"/>
  <c r="P34" i="2" s="1"/>
  <c r="Q34" i="2" s="1"/>
  <c r="R34" i="2" s="1"/>
  <c r="S34" i="2" s="1"/>
  <c r="T34" i="2" s="1"/>
  <c r="U34" i="2" s="1"/>
  <c r="G34" i="2"/>
  <c r="H34" i="2" s="1"/>
  <c r="H36" i="2" s="1"/>
  <c r="I36" i="2" s="1"/>
  <c r="J36" i="2" s="1"/>
  <c r="K36" i="2" s="1"/>
  <c r="L36" i="2" s="1"/>
  <c r="M36" i="2" s="1"/>
  <c r="N36" i="2" s="1"/>
  <c r="O36" i="2" s="1"/>
  <c r="P36" i="2" s="1"/>
  <c r="Q36" i="2" s="1"/>
  <c r="R36" i="2" s="1"/>
  <c r="S36" i="2" s="1"/>
  <c r="T36" i="2" s="1"/>
  <c r="E34" i="2"/>
  <c r="C34" i="2"/>
  <c r="G32" i="2"/>
  <c r="E32" i="2"/>
  <c r="C32" i="2"/>
  <c r="P31" i="2"/>
  <c r="Q31" i="2" s="1"/>
  <c r="R31" i="2" s="1"/>
  <c r="S31" i="2" s="1"/>
  <c r="T31" i="2" s="1"/>
  <c r="U31" i="2" s="1"/>
  <c r="V31" i="2" s="1"/>
  <c r="W31" i="2" s="1"/>
  <c r="X31" i="2" s="1"/>
  <c r="Y31" i="2" s="1"/>
  <c r="Z31" i="2" s="1"/>
  <c r="AA31" i="2" s="1"/>
  <c r="AB31" i="2" s="1"/>
  <c r="AC31" i="2" s="1"/>
  <c r="AD31" i="2" s="1"/>
  <c r="AE31" i="2" s="1"/>
  <c r="AF31" i="2" s="1"/>
  <c r="AG31" i="2" s="1"/>
  <c r="AH31" i="2" s="1"/>
  <c r="AI31" i="2" s="1"/>
  <c r="AJ31" i="2" s="1"/>
  <c r="AK31" i="2" s="1"/>
  <c r="L31" i="2"/>
  <c r="M31" i="2" s="1"/>
  <c r="N31" i="2" s="1"/>
  <c r="O31" i="2" s="1"/>
  <c r="G31" i="2"/>
  <c r="C31" i="2"/>
  <c r="D31" i="2" s="1"/>
  <c r="E31" i="2" s="1"/>
  <c r="U30" i="2"/>
  <c r="Q30" i="2"/>
  <c r="R30" i="2" s="1"/>
  <c r="S30" i="2" s="1"/>
  <c r="T30" i="2" s="1"/>
  <c r="M30" i="2"/>
  <c r="N30" i="2" s="1"/>
  <c r="O30" i="2" s="1"/>
  <c r="P30" i="2" s="1"/>
  <c r="K30" i="2"/>
  <c r="L30" i="2" s="1"/>
  <c r="I30" i="2"/>
  <c r="J30" i="2" s="1"/>
  <c r="H30" i="2"/>
  <c r="H32" i="2" s="1"/>
  <c r="I32" i="2" s="1"/>
  <c r="J32" i="2" s="1"/>
  <c r="K32" i="2" s="1"/>
  <c r="L32" i="2" s="1"/>
  <c r="M32" i="2" s="1"/>
  <c r="N32" i="2" s="1"/>
  <c r="O32" i="2" s="1"/>
  <c r="P32" i="2" s="1"/>
  <c r="Q32" i="2" s="1"/>
  <c r="R32" i="2" s="1"/>
  <c r="S32" i="2" s="1"/>
  <c r="T32" i="2" s="1"/>
  <c r="G30" i="2"/>
  <c r="E30" i="2"/>
  <c r="C30" i="2"/>
  <c r="G28" i="2"/>
  <c r="E28" i="2"/>
  <c r="C28" i="2"/>
  <c r="H27" i="2"/>
  <c r="I27" i="2" s="1"/>
  <c r="J27" i="2" s="1"/>
  <c r="K27" i="2" s="1"/>
  <c r="L27" i="2" s="1"/>
  <c r="M27" i="2" s="1"/>
  <c r="N27" i="2" s="1"/>
  <c r="O27" i="2" s="1"/>
  <c r="P27" i="2" s="1"/>
  <c r="Q27" i="2" s="1"/>
  <c r="R27" i="2" s="1"/>
  <c r="S27" i="2" s="1"/>
  <c r="T27" i="2" s="1"/>
  <c r="G27" i="2"/>
  <c r="E27" i="2"/>
  <c r="C27" i="2"/>
  <c r="U26" i="2"/>
  <c r="Q26" i="2"/>
  <c r="R26" i="2" s="1"/>
  <c r="S26" i="2" s="1"/>
  <c r="T26" i="2" s="1"/>
  <c r="M26" i="2"/>
  <c r="N26" i="2" s="1"/>
  <c r="O26" i="2" s="1"/>
  <c r="P26" i="2" s="1"/>
  <c r="L26" i="2"/>
  <c r="K26" i="2"/>
  <c r="I26" i="2"/>
  <c r="J26" i="2" s="1"/>
  <c r="H26" i="2"/>
  <c r="H28" i="2" s="1"/>
  <c r="I28" i="2" s="1"/>
  <c r="J28" i="2" s="1"/>
  <c r="K28" i="2" s="1"/>
  <c r="L28" i="2" s="1"/>
  <c r="M28" i="2" s="1"/>
  <c r="N28" i="2" s="1"/>
  <c r="O28" i="2" s="1"/>
  <c r="P28" i="2" s="1"/>
  <c r="Q28" i="2" s="1"/>
  <c r="R28" i="2" s="1"/>
  <c r="S28" i="2" s="1"/>
  <c r="T28" i="2" s="1"/>
  <c r="G26" i="2"/>
  <c r="E26" i="2"/>
  <c r="C26" i="2"/>
  <c r="Z24" i="2"/>
  <c r="AA24" i="2" s="1"/>
  <c r="AB24" i="2" s="1"/>
  <c r="AC24" i="2" s="1"/>
  <c r="AD24" i="2" s="1"/>
  <c r="AE24" i="2" s="1"/>
  <c r="AF24" i="2" s="1"/>
  <c r="AG24" i="2" s="1"/>
  <c r="AH24" i="2" s="1"/>
  <c r="AI24" i="2" s="1"/>
  <c r="AJ24" i="2" s="1"/>
  <c r="AK24" i="2" s="1"/>
  <c r="V24" i="2"/>
  <c r="W24" i="2" s="1"/>
  <c r="X24" i="2" s="1"/>
  <c r="Y24" i="2" s="1"/>
  <c r="U24" i="2"/>
  <c r="N24" i="2"/>
  <c r="O24" i="2" s="1"/>
  <c r="P24" i="2" s="1"/>
  <c r="Q24" i="2" s="1"/>
  <c r="R24" i="2" s="1"/>
  <c r="S24" i="2" s="1"/>
  <c r="T24" i="2" s="1"/>
  <c r="J24" i="2"/>
  <c r="K24" i="2" s="1"/>
  <c r="L24" i="2" s="1"/>
  <c r="M24" i="2" s="1"/>
  <c r="G24" i="2"/>
  <c r="E24" i="2"/>
  <c r="C24" i="2"/>
  <c r="W23" i="2"/>
  <c r="X23" i="2" s="1"/>
  <c r="Y23" i="2" s="1"/>
  <c r="Z23" i="2" s="1"/>
  <c r="AA23" i="2" s="1"/>
  <c r="AB23" i="2" s="1"/>
  <c r="AC23" i="2" s="1"/>
  <c r="AD23" i="2" s="1"/>
  <c r="AE23" i="2" s="1"/>
  <c r="AF23" i="2" s="1"/>
  <c r="AG23" i="2" s="1"/>
  <c r="AH23" i="2" s="1"/>
  <c r="AI23" i="2" s="1"/>
  <c r="AJ23" i="2" s="1"/>
  <c r="AK23" i="2" s="1"/>
  <c r="K23" i="2"/>
  <c r="L23" i="2" s="1"/>
  <c r="M23" i="2" s="1"/>
  <c r="N23" i="2" s="1"/>
  <c r="O23" i="2" s="1"/>
  <c r="P23" i="2" s="1"/>
  <c r="Q23" i="2" s="1"/>
  <c r="R23" i="2" s="1"/>
  <c r="S23" i="2" s="1"/>
  <c r="T23" i="2" s="1"/>
  <c r="J23" i="2"/>
  <c r="I23" i="2"/>
  <c r="G23" i="2"/>
  <c r="E23" i="2"/>
  <c r="C23" i="2"/>
  <c r="AK22" i="2"/>
  <c r="AJ22" i="2"/>
  <c r="AI22" i="2"/>
  <c r="AH22" i="2"/>
  <c r="AG22" i="2"/>
  <c r="AF22" i="2"/>
  <c r="AE22" i="2"/>
  <c r="AD22" i="2"/>
  <c r="AC22" i="2"/>
  <c r="AB22" i="2"/>
  <c r="AA22" i="2"/>
  <c r="Z22" i="2"/>
  <c r="Y22" i="2"/>
  <c r="X22" i="2"/>
  <c r="W22" i="2"/>
  <c r="V22" i="2"/>
  <c r="U22" i="2"/>
  <c r="U23" i="2" s="1"/>
  <c r="V23" i="2" s="1"/>
  <c r="T22" i="2"/>
  <c r="S22" i="2"/>
  <c r="R22" i="2"/>
  <c r="Q22" i="2"/>
  <c r="P22" i="2"/>
  <c r="O22" i="2"/>
  <c r="N22" i="2"/>
  <c r="M22" i="2"/>
  <c r="L22" i="2"/>
  <c r="K22" i="2"/>
  <c r="J22" i="2"/>
  <c r="I22" i="2"/>
  <c r="H22" i="2"/>
  <c r="H24" i="2" s="1"/>
  <c r="I24" i="2" s="1"/>
  <c r="G22" i="2"/>
  <c r="E22" i="2"/>
  <c r="C22" i="2"/>
  <c r="L19" i="2"/>
  <c r="M19" i="2" s="1"/>
  <c r="N19" i="2" s="1"/>
  <c r="O19" i="2" s="1"/>
  <c r="P19" i="2" s="1"/>
  <c r="Q19" i="2" s="1"/>
  <c r="R19" i="2" s="1"/>
  <c r="S19" i="2" s="1"/>
  <c r="T19" i="2" s="1"/>
  <c r="H19" i="2"/>
  <c r="I19" i="2" s="1"/>
  <c r="J19" i="2" s="1"/>
  <c r="K19" i="2" s="1"/>
  <c r="D19" i="2"/>
  <c r="E19" i="2" s="1"/>
  <c r="F19" i="2" s="1"/>
  <c r="G19" i="2" s="1"/>
  <c r="C19" i="2"/>
  <c r="S18" i="2"/>
  <c r="T18" i="2" s="1"/>
  <c r="O18" i="2"/>
  <c r="P18" i="2" s="1"/>
  <c r="Q18" i="2" s="1"/>
  <c r="R18" i="2" s="1"/>
  <c r="K18" i="2"/>
  <c r="L18" i="2" s="1"/>
  <c r="M18" i="2" s="1"/>
  <c r="N18" i="2" s="1"/>
  <c r="J18" i="2"/>
  <c r="I18" i="2"/>
  <c r="H18" i="2"/>
  <c r="C18" i="2"/>
  <c r="D18" i="2" s="1"/>
  <c r="E18" i="2" s="1"/>
  <c r="F18" i="2" s="1"/>
  <c r="G18" i="2" s="1"/>
  <c r="J17" i="2"/>
  <c r="K17" i="2" s="1"/>
  <c r="L17" i="2" s="1"/>
  <c r="M17" i="2" s="1"/>
  <c r="N17" i="2" s="1"/>
  <c r="O17" i="2" s="1"/>
  <c r="P17" i="2" s="1"/>
  <c r="Q17" i="2" s="1"/>
  <c r="R17" i="2" s="1"/>
  <c r="S17" i="2" s="1"/>
  <c r="T17" i="2" s="1"/>
  <c r="I17" i="2"/>
  <c r="H17" i="2"/>
  <c r="E17" i="2"/>
  <c r="F17" i="2" s="1"/>
  <c r="G17" i="2" s="1"/>
  <c r="C17" i="2"/>
  <c r="D17" i="2" s="1"/>
  <c r="I16" i="2"/>
  <c r="J16" i="2" s="1"/>
  <c r="K16" i="2" s="1"/>
  <c r="L16" i="2" s="1"/>
  <c r="M16" i="2" s="1"/>
  <c r="N16" i="2" s="1"/>
  <c r="O16" i="2" s="1"/>
  <c r="P16" i="2" s="1"/>
  <c r="Q16" i="2" s="1"/>
  <c r="R16" i="2" s="1"/>
  <c r="S16" i="2" s="1"/>
  <c r="T16" i="2" s="1"/>
  <c r="H16" i="2"/>
  <c r="G16" i="2"/>
  <c r="D16" i="2"/>
  <c r="E16" i="2" s="1"/>
  <c r="F16" i="2" s="1"/>
  <c r="C16" i="2"/>
  <c r="J15" i="2"/>
  <c r="K15" i="2" s="1"/>
  <c r="L15" i="2" s="1"/>
  <c r="M15" i="2" s="1"/>
  <c r="N15" i="2" s="1"/>
  <c r="O15" i="2" s="1"/>
  <c r="P15" i="2" s="1"/>
  <c r="Q15" i="2" s="1"/>
  <c r="R15" i="2" s="1"/>
  <c r="S15" i="2" s="1"/>
  <c r="T15" i="2" s="1"/>
  <c r="I15" i="2"/>
  <c r="H15" i="2"/>
  <c r="G15" i="2"/>
  <c r="E15" i="2"/>
  <c r="C15" i="2"/>
  <c r="K14" i="2"/>
  <c r="G14" i="2"/>
  <c r="H14" i="2" s="1"/>
  <c r="F14" i="2"/>
  <c r="C14" i="2"/>
  <c r="C51" i="2" s="1"/>
  <c r="B11" i="2"/>
  <c r="B78" i="2" s="1"/>
  <c r="K9" i="2"/>
  <c r="K11" i="2" s="1"/>
  <c r="F9" i="2"/>
  <c r="F11" i="2" s="1"/>
  <c r="C9" i="2"/>
  <c r="C11" i="2" s="1"/>
  <c r="M8" i="2"/>
  <c r="L8" i="2"/>
  <c r="K8" i="2"/>
  <c r="I8" i="2"/>
  <c r="H8" i="2"/>
  <c r="G8" i="2"/>
  <c r="D8" i="2"/>
  <c r="C8" i="2"/>
  <c r="I14" i="2" l="1"/>
  <c r="M11" i="2"/>
  <c r="U39" i="2"/>
  <c r="V39" i="2" s="1"/>
  <c r="W39" i="2" s="1"/>
  <c r="X39" i="2" s="1"/>
  <c r="Y39" i="2" s="1"/>
  <c r="Z39" i="2" s="1"/>
  <c r="AA39" i="2" s="1"/>
  <c r="AB39" i="2" s="1"/>
  <c r="AC39" i="2" s="1"/>
  <c r="AD39" i="2" s="1"/>
  <c r="AE39" i="2" s="1"/>
  <c r="AF39" i="2" s="1"/>
  <c r="AG39" i="2" s="1"/>
  <c r="AH39" i="2" s="1"/>
  <c r="AI39" i="2" s="1"/>
  <c r="AJ39" i="2" s="1"/>
  <c r="AK39" i="2" s="1"/>
  <c r="V38" i="2"/>
  <c r="W38" i="2" s="1"/>
  <c r="X38" i="2" s="1"/>
  <c r="Y38" i="2" s="1"/>
  <c r="Z38" i="2" s="1"/>
  <c r="AA38" i="2" s="1"/>
  <c r="AB38" i="2" s="1"/>
  <c r="AC38" i="2" s="1"/>
  <c r="AD38" i="2" s="1"/>
  <c r="AE38" i="2" s="1"/>
  <c r="AF38" i="2" s="1"/>
  <c r="AG38" i="2" s="1"/>
  <c r="AH38" i="2" s="1"/>
  <c r="AI38" i="2" s="1"/>
  <c r="AJ38" i="2" s="1"/>
  <c r="AK38" i="2" s="1"/>
  <c r="U40" i="2"/>
  <c r="V40" i="2" s="1"/>
  <c r="W40" i="2" s="1"/>
  <c r="X40" i="2" s="1"/>
  <c r="Y40" i="2" s="1"/>
  <c r="Z40" i="2" s="1"/>
  <c r="AA40" i="2" s="1"/>
  <c r="AB40" i="2" s="1"/>
  <c r="AC40" i="2" s="1"/>
  <c r="AD40" i="2" s="1"/>
  <c r="AE40" i="2" s="1"/>
  <c r="AF40" i="2" s="1"/>
  <c r="AG40" i="2" s="1"/>
  <c r="AH40" i="2" s="1"/>
  <c r="AI40" i="2" s="1"/>
  <c r="AJ40" i="2" s="1"/>
  <c r="AK40" i="2" s="1"/>
  <c r="E8" i="2"/>
  <c r="E11" i="2" s="1"/>
  <c r="N8" i="2"/>
  <c r="G9" i="2"/>
  <c r="D9" i="2"/>
  <c r="E9" i="2" s="1"/>
  <c r="L9" i="2"/>
  <c r="M9" i="2" s="1"/>
  <c r="N9" i="2" s="1"/>
  <c r="O9" i="2" s="1"/>
  <c r="P9" i="2" s="1"/>
  <c r="Q9" i="2" s="1"/>
  <c r="R9" i="2" s="1"/>
  <c r="S9" i="2" s="1"/>
  <c r="T9" i="2" s="1"/>
  <c r="U9" i="2" s="1"/>
  <c r="V9" i="2" s="1"/>
  <c r="W9" i="2" s="1"/>
  <c r="X9" i="2" s="1"/>
  <c r="Y9" i="2" s="1"/>
  <c r="Z9" i="2" s="1"/>
  <c r="AA9" i="2" s="1"/>
  <c r="AB9" i="2" s="1"/>
  <c r="AC9" i="2" s="1"/>
  <c r="AD9" i="2" s="1"/>
  <c r="AE9" i="2" s="1"/>
  <c r="AF9" i="2" s="1"/>
  <c r="AG9" i="2" s="1"/>
  <c r="AH9" i="2" s="1"/>
  <c r="AI9" i="2" s="1"/>
  <c r="AJ9" i="2" s="1"/>
  <c r="AK9" i="2" s="1"/>
  <c r="B97" i="2"/>
  <c r="B95" i="2"/>
  <c r="G51" i="2"/>
  <c r="U28" i="2"/>
  <c r="V28" i="2" s="1"/>
  <c r="W28" i="2" s="1"/>
  <c r="X28" i="2" s="1"/>
  <c r="Y28" i="2" s="1"/>
  <c r="Z28" i="2" s="1"/>
  <c r="AA28" i="2" s="1"/>
  <c r="AB28" i="2" s="1"/>
  <c r="AC28" i="2" s="1"/>
  <c r="AD28" i="2" s="1"/>
  <c r="AE28" i="2" s="1"/>
  <c r="AF28" i="2" s="1"/>
  <c r="AG28" i="2" s="1"/>
  <c r="AH28" i="2" s="1"/>
  <c r="AI28" i="2" s="1"/>
  <c r="AJ28" i="2" s="1"/>
  <c r="AK28" i="2" s="1"/>
  <c r="U27" i="2"/>
  <c r="V27" i="2" s="1"/>
  <c r="W27" i="2" s="1"/>
  <c r="X27" i="2" s="1"/>
  <c r="Y27" i="2" s="1"/>
  <c r="Z27" i="2" s="1"/>
  <c r="AA27" i="2" s="1"/>
  <c r="AB27" i="2" s="1"/>
  <c r="AC27" i="2" s="1"/>
  <c r="AD27" i="2" s="1"/>
  <c r="AE27" i="2" s="1"/>
  <c r="AF27" i="2" s="1"/>
  <c r="AG27" i="2" s="1"/>
  <c r="AH27" i="2" s="1"/>
  <c r="AI27" i="2" s="1"/>
  <c r="AJ27" i="2" s="1"/>
  <c r="AK27" i="2" s="1"/>
  <c r="V26" i="2"/>
  <c r="W26" i="2" s="1"/>
  <c r="X26" i="2" s="1"/>
  <c r="Y26" i="2" s="1"/>
  <c r="Z26" i="2" s="1"/>
  <c r="AA26" i="2" s="1"/>
  <c r="AB26" i="2" s="1"/>
  <c r="AC26" i="2" s="1"/>
  <c r="AD26" i="2" s="1"/>
  <c r="AE26" i="2" s="1"/>
  <c r="AF26" i="2" s="1"/>
  <c r="AG26" i="2" s="1"/>
  <c r="AH26" i="2" s="1"/>
  <c r="AI26" i="2" s="1"/>
  <c r="AJ26" i="2" s="1"/>
  <c r="AK26" i="2" s="1"/>
  <c r="J8" i="2"/>
  <c r="D14" i="2"/>
  <c r="L14" i="2"/>
  <c r="U36" i="2"/>
  <c r="V36" i="2" s="1"/>
  <c r="W36" i="2" s="1"/>
  <c r="X36" i="2" s="1"/>
  <c r="Y36" i="2" s="1"/>
  <c r="Z36" i="2" s="1"/>
  <c r="AA36" i="2" s="1"/>
  <c r="AB36" i="2" s="1"/>
  <c r="AC36" i="2" s="1"/>
  <c r="AD36" i="2" s="1"/>
  <c r="AE36" i="2" s="1"/>
  <c r="AF36" i="2" s="1"/>
  <c r="AG36" i="2" s="1"/>
  <c r="AH36" i="2" s="1"/>
  <c r="AI36" i="2" s="1"/>
  <c r="AJ36" i="2" s="1"/>
  <c r="AK36" i="2" s="1"/>
  <c r="U35" i="2"/>
  <c r="V35" i="2" s="1"/>
  <c r="W35" i="2" s="1"/>
  <c r="X35" i="2" s="1"/>
  <c r="Y35" i="2" s="1"/>
  <c r="Z35" i="2" s="1"/>
  <c r="AA35" i="2" s="1"/>
  <c r="AB35" i="2" s="1"/>
  <c r="AC35" i="2" s="1"/>
  <c r="AD35" i="2" s="1"/>
  <c r="AE35" i="2" s="1"/>
  <c r="AF35" i="2" s="1"/>
  <c r="AG35" i="2" s="1"/>
  <c r="AH35" i="2" s="1"/>
  <c r="AI35" i="2" s="1"/>
  <c r="AJ35" i="2" s="1"/>
  <c r="AK35" i="2" s="1"/>
  <c r="V34" i="2"/>
  <c r="W34" i="2" s="1"/>
  <c r="X34" i="2" s="1"/>
  <c r="Y34" i="2" s="1"/>
  <c r="Z34" i="2" s="1"/>
  <c r="AA34" i="2" s="1"/>
  <c r="AB34" i="2" s="1"/>
  <c r="AC34" i="2" s="1"/>
  <c r="AD34" i="2" s="1"/>
  <c r="AE34" i="2" s="1"/>
  <c r="AF34" i="2" s="1"/>
  <c r="AG34" i="2" s="1"/>
  <c r="AH34" i="2" s="1"/>
  <c r="AI34" i="2" s="1"/>
  <c r="AJ34" i="2" s="1"/>
  <c r="AK34" i="2" s="1"/>
  <c r="M64" i="2"/>
  <c r="M71" i="2" s="1"/>
  <c r="N53" i="2"/>
  <c r="F51" i="2"/>
  <c r="U32" i="2"/>
  <c r="V32" i="2" s="1"/>
  <c r="W32" i="2" s="1"/>
  <c r="X32" i="2" s="1"/>
  <c r="Y32" i="2" s="1"/>
  <c r="Z32" i="2" s="1"/>
  <c r="AA32" i="2" s="1"/>
  <c r="AB32" i="2" s="1"/>
  <c r="AC32" i="2" s="1"/>
  <c r="AD32" i="2" s="1"/>
  <c r="AE32" i="2" s="1"/>
  <c r="AF32" i="2" s="1"/>
  <c r="AG32" i="2" s="1"/>
  <c r="AH32" i="2" s="1"/>
  <c r="AI32" i="2" s="1"/>
  <c r="AJ32" i="2" s="1"/>
  <c r="AK32" i="2" s="1"/>
  <c r="V30" i="2"/>
  <c r="W30" i="2" s="1"/>
  <c r="X30" i="2" s="1"/>
  <c r="Y30" i="2" s="1"/>
  <c r="Z30" i="2" s="1"/>
  <c r="AA30" i="2" s="1"/>
  <c r="AB30" i="2" s="1"/>
  <c r="AC30" i="2" s="1"/>
  <c r="AD30" i="2" s="1"/>
  <c r="AE30" i="2" s="1"/>
  <c r="AF30" i="2" s="1"/>
  <c r="AG30" i="2" s="1"/>
  <c r="AH30" i="2" s="1"/>
  <c r="AI30" i="2" s="1"/>
  <c r="AJ30" i="2" s="1"/>
  <c r="AK30" i="2" s="1"/>
  <c r="H40" i="2"/>
  <c r="I40" i="2" s="1"/>
  <c r="J40" i="2" s="1"/>
  <c r="K40" i="2" s="1"/>
  <c r="L40" i="2" s="1"/>
  <c r="M40" i="2" s="1"/>
  <c r="N40" i="2" s="1"/>
  <c r="O40" i="2" s="1"/>
  <c r="P40" i="2" s="1"/>
  <c r="Q40" i="2" s="1"/>
  <c r="R40" i="2" s="1"/>
  <c r="S40" i="2" s="1"/>
  <c r="T40" i="2" s="1"/>
  <c r="H39" i="2"/>
  <c r="I39" i="2" s="1"/>
  <c r="J39" i="2" s="1"/>
  <c r="K39" i="2" s="1"/>
  <c r="L39" i="2" s="1"/>
  <c r="M39" i="2" s="1"/>
  <c r="N39" i="2" s="1"/>
  <c r="O39" i="2" s="1"/>
  <c r="P39" i="2" s="1"/>
  <c r="Q39" i="2" s="1"/>
  <c r="R39" i="2" s="1"/>
  <c r="S39" i="2" s="1"/>
  <c r="T39" i="2" s="1"/>
  <c r="I38" i="2"/>
  <c r="J38" i="2" s="1"/>
  <c r="G81" i="2"/>
  <c r="G82" i="2" s="1"/>
  <c r="G83" i="2" s="1"/>
  <c r="H75" i="2"/>
  <c r="I44" i="2"/>
  <c r="J44" i="2" s="1"/>
  <c r="H48" i="2"/>
  <c r="I48" i="2" s="1"/>
  <c r="J48" i="2" s="1"/>
  <c r="K48" i="2" s="1"/>
  <c r="L48" i="2" s="1"/>
  <c r="M48" i="2" s="1"/>
  <c r="N48" i="2" s="1"/>
  <c r="O48" i="2" s="1"/>
  <c r="P48" i="2" s="1"/>
  <c r="Q48" i="2" s="1"/>
  <c r="R48" i="2" s="1"/>
  <c r="S48" i="2" s="1"/>
  <c r="T48" i="2" s="1"/>
  <c r="E64" i="2"/>
  <c r="E71" i="2" s="1"/>
  <c r="F53" i="2"/>
  <c r="F64" i="2" s="1"/>
  <c r="F71" i="2" s="1"/>
  <c r="H35" i="2"/>
  <c r="I35" i="2" s="1"/>
  <c r="J35" i="2" s="1"/>
  <c r="K35" i="2" s="1"/>
  <c r="L35" i="2" s="1"/>
  <c r="M35" i="2" s="1"/>
  <c r="N35" i="2" s="1"/>
  <c r="O35" i="2" s="1"/>
  <c r="P35" i="2" s="1"/>
  <c r="Q35" i="2" s="1"/>
  <c r="R35" i="2" s="1"/>
  <c r="S35" i="2" s="1"/>
  <c r="T35" i="2" s="1"/>
  <c r="I34" i="2"/>
  <c r="J34" i="2" s="1"/>
  <c r="H31" i="2"/>
  <c r="I31" i="2" s="1"/>
  <c r="J31" i="2" s="1"/>
  <c r="C61" i="2"/>
  <c r="C78" i="2" s="1"/>
  <c r="K71" i="2"/>
  <c r="D56" i="2"/>
  <c r="C84" i="2"/>
  <c r="N11" i="2" l="1"/>
  <c r="O8" i="2"/>
  <c r="E56" i="2"/>
  <c r="D61" i="2"/>
  <c r="L11" i="2"/>
  <c r="I51" i="2"/>
  <c r="J14" i="2"/>
  <c r="J51" i="2" s="1"/>
  <c r="C90" i="2"/>
  <c r="D84" i="2"/>
  <c r="C89" i="2"/>
  <c r="L51" i="2"/>
  <c r="M14" i="2"/>
  <c r="D51" i="2"/>
  <c r="E14" i="2"/>
  <c r="E51" i="2" s="1"/>
  <c r="K51" i="2"/>
  <c r="I75" i="2"/>
  <c r="H81" i="2"/>
  <c r="H82" i="2" s="1"/>
  <c r="H83" i="2" s="1"/>
  <c r="N64" i="2"/>
  <c r="N71" i="2" s="1"/>
  <c r="O53" i="2"/>
  <c r="H9" i="2"/>
  <c r="G11" i="2"/>
  <c r="H51" i="2"/>
  <c r="D11" i="2"/>
  <c r="H21" i="11"/>
  <c r="Q20" i="11"/>
  <c r="Q19" i="11"/>
  <c r="Q18" i="11"/>
  <c r="T16" i="11"/>
  <c r="R16" i="11"/>
  <c r="T18" i="11" s="1"/>
  <c r="V22" i="11" s="1"/>
  <c r="S12" i="11"/>
  <c r="H9" i="11"/>
  <c r="S8" i="11"/>
  <c r="H8" i="11"/>
  <c r="H7" i="11"/>
  <c r="H11" i="11" s="1"/>
  <c r="G21" i="7"/>
  <c r="G4" i="7"/>
  <c r="F4" i="7"/>
  <c r="H21" i="10"/>
  <c r="J17" i="10" s="1"/>
  <c r="E84" i="2" l="1"/>
  <c r="D89" i="2"/>
  <c r="D90" i="2"/>
  <c r="E61" i="2"/>
  <c r="E78" i="2" s="1"/>
  <c r="F56" i="2"/>
  <c r="I9" i="2"/>
  <c r="H11" i="2"/>
  <c r="J75" i="2"/>
  <c r="I81" i="2"/>
  <c r="I82" i="2" s="1"/>
  <c r="I83" i="2" s="1"/>
  <c r="M51" i="2"/>
  <c r="N14" i="2"/>
  <c r="C103" i="2"/>
  <c r="C92" i="2"/>
  <c r="D78" i="2"/>
  <c r="O64" i="2"/>
  <c r="O71" i="2" s="1"/>
  <c r="P53" i="2"/>
  <c r="P8" i="2"/>
  <c r="O11" i="2"/>
  <c r="J21" i="11"/>
  <c r="T17" i="11"/>
  <c r="V21" i="11" s="1"/>
  <c r="J18" i="10"/>
  <c r="H7" i="10"/>
  <c r="H8" i="10"/>
  <c r="H9" i="10"/>
  <c r="P64" i="2" l="1"/>
  <c r="P71" i="2" s="1"/>
  <c r="Q53" i="2"/>
  <c r="N51" i="2"/>
  <c r="O14" i="2"/>
  <c r="D103" i="2"/>
  <c r="D92" i="2"/>
  <c r="D99" i="2" s="1"/>
  <c r="D91" i="2"/>
  <c r="Q8" i="2"/>
  <c r="P11" i="2"/>
  <c r="D95" i="2"/>
  <c r="F61" i="2"/>
  <c r="F78" i="2" s="1"/>
  <c r="G56" i="2"/>
  <c r="F84" i="2"/>
  <c r="E89" i="2"/>
  <c r="E90" i="2"/>
  <c r="C99" i="2"/>
  <c r="C97" i="2"/>
  <c r="D97" i="2" s="1"/>
  <c r="C95" i="2"/>
  <c r="J9" i="2"/>
  <c r="J11" i="2" s="1"/>
  <c r="I11" i="2"/>
  <c r="J81" i="2"/>
  <c r="J82" i="2" s="1"/>
  <c r="J83" i="2" s="1"/>
  <c r="K75" i="2"/>
  <c r="J9" i="11"/>
  <c r="J8" i="11"/>
  <c r="J7" i="11"/>
  <c r="J11" i="11"/>
  <c r="H11" i="10"/>
  <c r="J8" i="10"/>
  <c r="J21" i="10"/>
  <c r="L17" i="10" s="1"/>
  <c r="J7" i="10"/>
  <c r="J9" i="10"/>
  <c r="V21" i="10"/>
  <c r="V22" i="10"/>
  <c r="Q11" i="2" l="1"/>
  <c r="R8" i="2"/>
  <c r="Q64" i="2"/>
  <c r="Q71" i="2" s="1"/>
  <c r="R53" i="2"/>
  <c r="F89" i="2"/>
  <c r="F90" i="2"/>
  <c r="G84" i="2"/>
  <c r="O51" i="2"/>
  <c r="P14" i="2"/>
  <c r="K81" i="2"/>
  <c r="K82" i="2" s="1"/>
  <c r="K83" i="2" s="1"/>
  <c r="L75" i="2"/>
  <c r="E103" i="2"/>
  <c r="E92" i="2"/>
  <c r="E91" i="2"/>
  <c r="G61" i="2"/>
  <c r="G78" i="2" s="1"/>
  <c r="H56" i="2"/>
  <c r="L21" i="11"/>
  <c r="L19" i="10"/>
  <c r="L9" i="10" s="1"/>
  <c r="L18" i="10"/>
  <c r="L8" i="10" s="1"/>
  <c r="J11" i="10"/>
  <c r="L7" i="10"/>
  <c r="E99" i="2" l="1"/>
  <c r="E97" i="2"/>
  <c r="E95" i="2"/>
  <c r="F103" i="2"/>
  <c r="F92" i="2"/>
  <c r="F91" i="2"/>
  <c r="R11" i="2"/>
  <c r="S8" i="2"/>
  <c r="M75" i="2"/>
  <c r="L81" i="2"/>
  <c r="L82" i="2" s="1"/>
  <c r="L83" i="2" s="1"/>
  <c r="G90" i="2"/>
  <c r="H84" i="2"/>
  <c r="G89" i="2"/>
  <c r="R64" i="2"/>
  <c r="R71" i="2" s="1"/>
  <c r="S53" i="2"/>
  <c r="I56" i="2"/>
  <c r="H61" i="2"/>
  <c r="H78" i="2" s="1"/>
  <c r="P51" i="2"/>
  <c r="Q14" i="2"/>
  <c r="L10" i="11"/>
  <c r="L7" i="11"/>
  <c r="L9" i="11"/>
  <c r="L8" i="11"/>
  <c r="L11" i="10"/>
  <c r="L21" i="10"/>
  <c r="T8" i="2" l="1"/>
  <c r="S11" i="2"/>
  <c r="N75" i="2"/>
  <c r="M81" i="2"/>
  <c r="M82" i="2" s="1"/>
  <c r="M83" i="2" s="1"/>
  <c r="I61" i="2"/>
  <c r="I78" i="2" s="1"/>
  <c r="J56" i="2"/>
  <c r="I84" i="2"/>
  <c r="H89" i="2"/>
  <c r="H90" i="2"/>
  <c r="G103" i="2"/>
  <c r="G92" i="2"/>
  <c r="G91" i="2"/>
  <c r="Q51" i="2"/>
  <c r="R14" i="2"/>
  <c r="S64" i="2"/>
  <c r="S71" i="2" s="1"/>
  <c r="T53" i="2"/>
  <c r="F99" i="2"/>
  <c r="F97" i="2"/>
  <c r="F95" i="2"/>
  <c r="L11" i="11"/>
  <c r="T64" i="2" l="1"/>
  <c r="T71" i="2" s="1"/>
  <c r="U53" i="2"/>
  <c r="H103" i="2"/>
  <c r="H92" i="2"/>
  <c r="H91" i="2"/>
  <c r="G99" i="2"/>
  <c r="G95" i="2"/>
  <c r="G97" i="2"/>
  <c r="J84" i="2"/>
  <c r="I89" i="2"/>
  <c r="I90" i="2"/>
  <c r="R51" i="2"/>
  <c r="S14" i="2"/>
  <c r="J61" i="2"/>
  <c r="J78" i="2" s="1"/>
  <c r="K56" i="2"/>
  <c r="N81" i="2"/>
  <c r="N82" i="2" s="1"/>
  <c r="N83" i="2" s="1"/>
  <c r="O75" i="2"/>
  <c r="T11" i="2"/>
  <c r="U8" i="2"/>
  <c r="G21" i="8"/>
  <c r="H21" i="8"/>
  <c r="I21" i="8"/>
  <c r="F21" i="8"/>
  <c r="E36" i="5"/>
  <c r="E34" i="5"/>
  <c r="E23" i="5"/>
  <c r="F23" i="5"/>
  <c r="G23" i="5"/>
  <c r="H23" i="5"/>
  <c r="I23" i="5"/>
  <c r="J23" i="5"/>
  <c r="M23" i="5"/>
  <c r="N23" i="5"/>
  <c r="D23" i="5"/>
  <c r="E22" i="5"/>
  <c r="F22" i="5"/>
  <c r="M22" i="5"/>
  <c r="N22" i="5"/>
  <c r="D22" i="5"/>
  <c r="E18" i="5"/>
  <c r="F18" i="5"/>
  <c r="G18" i="5"/>
  <c r="H18" i="5"/>
  <c r="E19" i="5"/>
  <c r="F19" i="5"/>
  <c r="G19" i="5"/>
  <c r="H19" i="5"/>
  <c r="I19" i="5"/>
  <c r="J19" i="5"/>
  <c r="K19" i="5"/>
  <c r="L19" i="5"/>
  <c r="M19" i="5"/>
  <c r="N19" i="5"/>
  <c r="O19" i="5"/>
  <c r="E20" i="5"/>
  <c r="F20" i="5"/>
  <c r="G20" i="5"/>
  <c r="H20" i="5"/>
  <c r="I20" i="5"/>
  <c r="J20" i="5"/>
  <c r="K20" i="5"/>
  <c r="L20" i="5"/>
  <c r="M20" i="5"/>
  <c r="N20" i="5"/>
  <c r="O20" i="5"/>
  <c r="E21" i="5"/>
  <c r="F21" i="5"/>
  <c r="G21" i="5"/>
  <c r="H21" i="5"/>
  <c r="I21" i="5"/>
  <c r="J21" i="5"/>
  <c r="K21" i="5"/>
  <c r="L21" i="5"/>
  <c r="M21" i="5"/>
  <c r="N21" i="5"/>
  <c r="O21" i="5"/>
  <c r="D19" i="5"/>
  <c r="D20" i="5"/>
  <c r="D21" i="5"/>
  <c r="D18" i="5"/>
  <c r="E17" i="5"/>
  <c r="F17" i="5"/>
  <c r="G17" i="5"/>
  <c r="H17" i="5"/>
  <c r="I17" i="5"/>
  <c r="J17" i="5"/>
  <c r="K17" i="5"/>
  <c r="L17" i="5"/>
  <c r="M17" i="5"/>
  <c r="N17" i="5"/>
  <c r="O17" i="5"/>
  <c r="D17" i="5"/>
  <c r="E16" i="5"/>
  <c r="F16" i="5"/>
  <c r="G16" i="5"/>
  <c r="H16" i="5"/>
  <c r="I16" i="5"/>
  <c r="J16" i="5"/>
  <c r="K16" i="5"/>
  <c r="L16" i="5"/>
  <c r="M16" i="5"/>
  <c r="N16" i="5"/>
  <c r="O16" i="5"/>
  <c r="D16" i="5"/>
  <c r="E15" i="5"/>
  <c r="F15" i="5"/>
  <c r="G15" i="5"/>
  <c r="H15" i="5"/>
  <c r="I15" i="5"/>
  <c r="J15" i="5"/>
  <c r="M15" i="5"/>
  <c r="N15" i="5"/>
  <c r="O15" i="5"/>
  <c r="D15" i="5"/>
  <c r="E13" i="5"/>
  <c r="F13" i="5"/>
  <c r="H13" i="5"/>
  <c r="I13" i="5"/>
  <c r="J13" i="5"/>
  <c r="K13" i="5"/>
  <c r="M13" i="5"/>
  <c r="N13" i="5"/>
  <c r="O13" i="5"/>
  <c r="E14" i="5"/>
  <c r="F14" i="5"/>
  <c r="G14" i="5"/>
  <c r="H14" i="5"/>
  <c r="I14" i="5"/>
  <c r="J14" i="5"/>
  <c r="K14" i="5"/>
  <c r="L14" i="5"/>
  <c r="M14" i="5"/>
  <c r="N14" i="5"/>
  <c r="O14" i="5"/>
  <c r="D14" i="5"/>
  <c r="D13" i="5"/>
  <c r="P19" i="5"/>
  <c r="P20" i="5"/>
  <c r="P21" i="5"/>
  <c r="E6" i="5"/>
  <c r="F6" i="5"/>
  <c r="D6" i="5"/>
  <c r="E4" i="5"/>
  <c r="E7" i="5" s="1"/>
  <c r="F4" i="5"/>
  <c r="F7" i="5" s="1"/>
  <c r="D4" i="5"/>
  <c r="D7" i="5" s="1"/>
  <c r="E3" i="5"/>
  <c r="F3" i="5"/>
  <c r="D3" i="5"/>
  <c r="F22" i="7"/>
  <c r="H21" i="7"/>
  <c r="F20" i="7"/>
  <c r="F8" i="7"/>
  <c r="F9" i="7" s="1"/>
  <c r="G7" i="7"/>
  <c r="G22" i="7" s="1"/>
  <c r="O14" i="6"/>
  <c r="P5" i="6"/>
  <c r="Q5" i="6"/>
  <c r="R5" i="6"/>
  <c r="S5" i="6"/>
  <c r="T5" i="6"/>
  <c r="U5" i="6"/>
  <c r="V5" i="6"/>
  <c r="W5" i="6"/>
  <c r="X5" i="6"/>
  <c r="Y5" i="6"/>
  <c r="Z5" i="6"/>
  <c r="AA5" i="6"/>
  <c r="AC5" i="6"/>
  <c r="AD5" i="6"/>
  <c r="AE5" i="6"/>
  <c r="AF5" i="6"/>
  <c r="AG5" i="6"/>
  <c r="AH5" i="6"/>
  <c r="AI5" i="6"/>
  <c r="AJ5" i="6"/>
  <c r="AK5" i="6"/>
  <c r="AL5" i="6"/>
  <c r="AM5" i="6"/>
  <c r="AN5" i="6"/>
  <c r="AQ14" i="6"/>
  <c r="D5" i="6"/>
  <c r="E5" i="6"/>
  <c r="F5" i="6"/>
  <c r="G5" i="6"/>
  <c r="H5" i="6"/>
  <c r="I5" i="6"/>
  <c r="J5" i="6"/>
  <c r="K5" i="6"/>
  <c r="L5" i="6"/>
  <c r="M5" i="6"/>
  <c r="N5" i="6"/>
  <c r="C5" i="6"/>
  <c r="D9" i="6"/>
  <c r="E9" i="6"/>
  <c r="C9" i="6"/>
  <c r="D8" i="6"/>
  <c r="E8" i="6"/>
  <c r="F8" i="6"/>
  <c r="G8" i="6"/>
  <c r="H8" i="6"/>
  <c r="I8" i="6"/>
  <c r="L8" i="6"/>
  <c r="M8" i="6"/>
  <c r="N8" i="6"/>
  <c r="C8" i="6"/>
  <c r="D4" i="6"/>
  <c r="C4" i="6"/>
  <c r="U11" i="2" l="1"/>
  <c r="V8" i="2"/>
  <c r="O81" i="2"/>
  <c r="O82" i="2" s="1"/>
  <c r="O83" i="2" s="1"/>
  <c r="P75" i="2"/>
  <c r="S51" i="2"/>
  <c r="T14" i="2"/>
  <c r="I103" i="2"/>
  <c r="I92" i="2"/>
  <c r="I91" i="2"/>
  <c r="U64" i="2"/>
  <c r="U71" i="2" s="1"/>
  <c r="V53" i="2"/>
  <c r="K61" i="2"/>
  <c r="K78" i="2" s="1"/>
  <c r="L56" i="2"/>
  <c r="H99" i="2"/>
  <c r="H95" i="2"/>
  <c r="H97" i="2"/>
  <c r="J89" i="2"/>
  <c r="J90" i="2"/>
  <c r="K84" i="2"/>
  <c r="E10" i="6"/>
  <c r="F8" i="5"/>
  <c r="F10" i="5" s="1"/>
  <c r="O23" i="5"/>
  <c r="E8" i="5"/>
  <c r="E10" i="5" s="1"/>
  <c r="D27" i="9"/>
  <c r="D43" i="9" s="1"/>
  <c r="C6" i="6"/>
  <c r="D6" i="6"/>
  <c r="D8" i="5"/>
  <c r="D10" i="5" s="1"/>
  <c r="E24" i="5"/>
  <c r="D10" i="6"/>
  <c r="D24" i="5"/>
  <c r="F24" i="5"/>
  <c r="F24" i="7"/>
  <c r="J8" i="6"/>
  <c r="G4" i="5"/>
  <c r="G7" i="5" s="1"/>
  <c r="L13" i="5"/>
  <c r="A13" i="5" s="1"/>
  <c r="P8" i="6"/>
  <c r="G13" i="5"/>
  <c r="K15" i="5"/>
  <c r="H7" i="7"/>
  <c r="AR5" i="6"/>
  <c r="AB5" i="6" s="1"/>
  <c r="AS5" i="6"/>
  <c r="AO5" i="6" s="1"/>
  <c r="AQ5" i="6"/>
  <c r="O5" i="6" s="1"/>
  <c r="C10" i="6"/>
  <c r="K90" i="2" l="1"/>
  <c r="L84" i="2"/>
  <c r="K89" i="2"/>
  <c r="M56" i="2"/>
  <c r="L61" i="2"/>
  <c r="L78" i="2" s="1"/>
  <c r="I99" i="2"/>
  <c r="I95" i="2"/>
  <c r="I97" i="2"/>
  <c r="Q75" i="2"/>
  <c r="P81" i="2"/>
  <c r="P82" i="2" s="1"/>
  <c r="P83" i="2" s="1"/>
  <c r="V11" i="2"/>
  <c r="W8" i="2"/>
  <c r="T51" i="2"/>
  <c r="U14" i="2"/>
  <c r="J103" i="2"/>
  <c r="J92" i="2"/>
  <c r="J91" i="2"/>
  <c r="V64" i="2"/>
  <c r="V71" i="2" s="1"/>
  <c r="W53" i="2"/>
  <c r="F26" i="5"/>
  <c r="E26" i="5"/>
  <c r="D28" i="9"/>
  <c r="D41" i="9" s="1"/>
  <c r="D26" i="5"/>
  <c r="D4" i="9"/>
  <c r="D12" i="6"/>
  <c r="K23" i="5"/>
  <c r="Q8" i="6"/>
  <c r="I18" i="5"/>
  <c r="L15" i="5"/>
  <c r="E4" i="6"/>
  <c r="G6" i="5"/>
  <c r="G8" i="5" s="1"/>
  <c r="G10" i="5" s="1"/>
  <c r="G3" i="5"/>
  <c r="O22" i="5"/>
  <c r="G22" i="5"/>
  <c r="G24" i="5" s="1"/>
  <c r="H4" i="5"/>
  <c r="H7" i="5" s="1"/>
  <c r="H22" i="7"/>
  <c r="C12" i="6"/>
  <c r="J99" i="2" l="1"/>
  <c r="J95" i="2"/>
  <c r="J97" i="2"/>
  <c r="R75" i="2"/>
  <c r="Q81" i="2"/>
  <c r="Q82" i="2" s="1"/>
  <c r="Q83" i="2" s="1"/>
  <c r="K103" i="2"/>
  <c r="K92" i="2"/>
  <c r="K91" i="2"/>
  <c r="W64" i="2"/>
  <c r="W71" i="2" s="1"/>
  <c r="X53" i="2"/>
  <c r="X8" i="2"/>
  <c r="W11" i="2"/>
  <c r="M84" i="2"/>
  <c r="L89" i="2"/>
  <c r="L90" i="2"/>
  <c r="U15" i="2"/>
  <c r="V14" i="2"/>
  <c r="M61" i="2"/>
  <c r="M78" i="2" s="1"/>
  <c r="N56" i="2"/>
  <c r="D5" i="9"/>
  <c r="H6" i="5"/>
  <c r="H8" i="5" s="1"/>
  <c r="H10" i="5" s="1"/>
  <c r="H3" i="5"/>
  <c r="F4" i="6"/>
  <c r="F6" i="6" s="1"/>
  <c r="I4" i="5"/>
  <c r="I7" i="5" s="1"/>
  <c r="J18" i="5"/>
  <c r="F9" i="6"/>
  <c r="E6" i="6"/>
  <c r="R8" i="6"/>
  <c r="G26" i="5"/>
  <c r="H22" i="5"/>
  <c r="H24" i="5" s="1"/>
  <c r="K8" i="6"/>
  <c r="L23" i="5"/>
  <c r="C16" i="6"/>
  <c r="D14" i="6" s="1"/>
  <c r="D16" i="6" s="1"/>
  <c r="E14" i="6" s="1"/>
  <c r="N61" i="2" l="1"/>
  <c r="N78" i="2" s="1"/>
  <c r="O56" i="2"/>
  <c r="R81" i="2"/>
  <c r="R82" i="2" s="1"/>
  <c r="R83" i="2" s="1"/>
  <c r="S75" i="2"/>
  <c r="Y8" i="2"/>
  <c r="X11" i="2"/>
  <c r="K99" i="2"/>
  <c r="K97" i="2"/>
  <c r="K95" i="2"/>
  <c r="W14" i="2"/>
  <c r="L103" i="2"/>
  <c r="L92" i="2"/>
  <c r="L91" i="2"/>
  <c r="X64" i="2"/>
  <c r="X71" i="2" s="1"/>
  <c r="Y53" i="2"/>
  <c r="V15" i="2"/>
  <c r="W15" i="2" s="1"/>
  <c r="X15" i="2" s="1"/>
  <c r="Y15" i="2" s="1"/>
  <c r="Z15" i="2" s="1"/>
  <c r="AA15" i="2" s="1"/>
  <c r="AB15" i="2" s="1"/>
  <c r="AC15" i="2" s="1"/>
  <c r="AD15" i="2" s="1"/>
  <c r="AE15" i="2" s="1"/>
  <c r="AF15" i="2" s="1"/>
  <c r="AG15" i="2" s="1"/>
  <c r="AH15" i="2" s="1"/>
  <c r="AI15" i="2" s="1"/>
  <c r="AJ15" i="2" s="1"/>
  <c r="AK15" i="2" s="1"/>
  <c r="U16" i="2"/>
  <c r="N84" i="2"/>
  <c r="M89" i="2"/>
  <c r="M90" i="2"/>
  <c r="A23" i="5"/>
  <c r="D6" i="9" s="1"/>
  <c r="G9" i="6"/>
  <c r="G10" i="6" s="1"/>
  <c r="F10" i="6"/>
  <c r="F12" i="6" s="1"/>
  <c r="I22" i="5"/>
  <c r="I24" i="5" s="1"/>
  <c r="I6" i="5"/>
  <c r="I8" i="5" s="1"/>
  <c r="I10" i="5" s="1"/>
  <c r="I26" i="5" s="1"/>
  <c r="I3" i="5"/>
  <c r="G4" i="6"/>
  <c r="E12" i="6"/>
  <c r="E16" i="6" s="1"/>
  <c r="F14" i="6" s="1"/>
  <c r="K18" i="5"/>
  <c r="J4" i="5"/>
  <c r="J7" i="5" s="1"/>
  <c r="H26" i="5"/>
  <c r="AQ8" i="6"/>
  <c r="S8" i="6"/>
  <c r="L99" i="2" l="1"/>
  <c r="L97" i="2"/>
  <c r="L95" i="2"/>
  <c r="Y11" i="2"/>
  <c r="Z8" i="2"/>
  <c r="M103" i="2"/>
  <c r="M92" i="2"/>
  <c r="M91" i="2"/>
  <c r="Y64" i="2"/>
  <c r="Y71" i="2" s="1"/>
  <c r="Z53" i="2"/>
  <c r="N89" i="2"/>
  <c r="N90" i="2"/>
  <c r="O84" i="2"/>
  <c r="X14" i="2"/>
  <c r="O61" i="2"/>
  <c r="O78" i="2" s="1"/>
  <c r="P56" i="2"/>
  <c r="V16" i="2"/>
  <c r="W16" i="2" s="1"/>
  <c r="X16" i="2" s="1"/>
  <c r="Y16" i="2" s="1"/>
  <c r="Z16" i="2" s="1"/>
  <c r="AA16" i="2" s="1"/>
  <c r="AB16" i="2" s="1"/>
  <c r="AC16" i="2" s="1"/>
  <c r="AD16" i="2" s="1"/>
  <c r="AE16" i="2" s="1"/>
  <c r="AF16" i="2" s="1"/>
  <c r="AG16" i="2" s="1"/>
  <c r="AH16" i="2" s="1"/>
  <c r="AI16" i="2" s="1"/>
  <c r="AJ16" i="2" s="1"/>
  <c r="AK16" i="2" s="1"/>
  <c r="U17" i="2"/>
  <c r="S81" i="2"/>
  <c r="S82" i="2" s="1"/>
  <c r="S83" i="2" s="1"/>
  <c r="T75" i="2"/>
  <c r="F16" i="6"/>
  <c r="G14" i="6" s="1"/>
  <c r="G6" i="6"/>
  <c r="H4" i="6"/>
  <c r="H6" i="6" s="1"/>
  <c r="O8" i="6"/>
  <c r="J22" i="5"/>
  <c r="J24" i="5" s="1"/>
  <c r="K4" i="5"/>
  <c r="K7" i="5" s="1"/>
  <c r="J6" i="5"/>
  <c r="J8" i="5" s="1"/>
  <c r="J10" i="5" s="1"/>
  <c r="J3" i="5"/>
  <c r="L18" i="5"/>
  <c r="T8" i="6"/>
  <c r="H9" i="6"/>
  <c r="H10" i="6" s="1"/>
  <c r="Z64" i="2" l="1"/>
  <c r="Z71" i="2" s="1"/>
  <c r="AA53" i="2"/>
  <c r="Q56" i="2"/>
  <c r="P61" i="2"/>
  <c r="P78" i="2" s="1"/>
  <c r="O90" i="2"/>
  <c r="P84" i="2"/>
  <c r="O89" i="2"/>
  <c r="Z11" i="2"/>
  <c r="AA8" i="2"/>
  <c r="U75" i="2"/>
  <c r="T81" i="2"/>
  <c r="T82" i="2" s="1"/>
  <c r="T83" i="2" s="1"/>
  <c r="U18" i="2"/>
  <c r="V17" i="2"/>
  <c r="W17" i="2" s="1"/>
  <c r="X17" i="2" s="1"/>
  <c r="Y17" i="2" s="1"/>
  <c r="Z17" i="2" s="1"/>
  <c r="AA17" i="2" s="1"/>
  <c r="AB17" i="2" s="1"/>
  <c r="AC17" i="2" s="1"/>
  <c r="AD17" i="2" s="1"/>
  <c r="AE17" i="2" s="1"/>
  <c r="AF17" i="2" s="1"/>
  <c r="AG17" i="2" s="1"/>
  <c r="AH17" i="2" s="1"/>
  <c r="AI17" i="2" s="1"/>
  <c r="AJ17" i="2" s="1"/>
  <c r="AK17" i="2" s="1"/>
  <c r="Y14" i="2"/>
  <c r="N103" i="2"/>
  <c r="N92" i="2"/>
  <c r="N91" i="2"/>
  <c r="M99" i="2"/>
  <c r="M97" i="2"/>
  <c r="M95" i="2"/>
  <c r="H12" i="6"/>
  <c r="K6" i="5"/>
  <c r="K8" i="5" s="1"/>
  <c r="K10" i="5" s="1"/>
  <c r="K3" i="5"/>
  <c r="U8" i="6"/>
  <c r="J26" i="5"/>
  <c r="L4" i="5"/>
  <c r="L7" i="5" s="1"/>
  <c r="K22" i="5"/>
  <c r="K24" i="5" s="1"/>
  <c r="I9" i="6"/>
  <c r="I10" i="6" s="1"/>
  <c r="M18" i="5"/>
  <c r="M24" i="5" s="1"/>
  <c r="I4" i="6"/>
  <c r="I6" i="6" s="1"/>
  <c r="K9" i="6"/>
  <c r="K10" i="6" s="1"/>
  <c r="L22" i="5"/>
  <c r="L24" i="5" s="1"/>
  <c r="G12" i="6"/>
  <c r="G16" i="6" s="1"/>
  <c r="H14" i="6" s="1"/>
  <c r="Z14" i="2" l="1"/>
  <c r="V75" i="2"/>
  <c r="U81" i="2"/>
  <c r="U82" i="2" s="1"/>
  <c r="U83" i="2" s="1"/>
  <c r="Q84" i="2"/>
  <c r="P89" i="2"/>
  <c r="P90" i="2"/>
  <c r="AB8" i="2"/>
  <c r="AA11" i="2"/>
  <c r="AA64" i="2"/>
  <c r="AA71" i="2" s="1"/>
  <c r="AB53" i="2"/>
  <c r="I12" i="6"/>
  <c r="N99" i="2"/>
  <c r="N97" i="2"/>
  <c r="N95" i="2"/>
  <c r="U19" i="2"/>
  <c r="V19" i="2" s="1"/>
  <c r="W19" i="2" s="1"/>
  <c r="X19" i="2" s="1"/>
  <c r="Y19" i="2" s="1"/>
  <c r="Z19" i="2" s="1"/>
  <c r="AA19" i="2" s="1"/>
  <c r="AB19" i="2" s="1"/>
  <c r="AC19" i="2" s="1"/>
  <c r="AD19" i="2" s="1"/>
  <c r="AE19" i="2" s="1"/>
  <c r="AF19" i="2" s="1"/>
  <c r="AG19" i="2" s="1"/>
  <c r="AH19" i="2" s="1"/>
  <c r="AI19" i="2" s="1"/>
  <c r="AJ19" i="2" s="1"/>
  <c r="AK19" i="2" s="1"/>
  <c r="V18" i="2"/>
  <c r="O103" i="2"/>
  <c r="O92" i="2"/>
  <c r="O91" i="2"/>
  <c r="Q61" i="2"/>
  <c r="Q78" i="2" s="1"/>
  <c r="R56" i="2"/>
  <c r="H16" i="6"/>
  <c r="I14" i="6" s="1"/>
  <c r="D29" i="9"/>
  <c r="D42" i="9" s="1"/>
  <c r="N18" i="5"/>
  <c r="N24" i="5" s="1"/>
  <c r="J9" i="6"/>
  <c r="J4" i="6"/>
  <c r="J6" i="6" s="1"/>
  <c r="L9" i="6"/>
  <c r="L10" i="6" s="1"/>
  <c r="M4" i="5"/>
  <c r="M7" i="5" s="1"/>
  <c r="V8" i="6"/>
  <c r="L6" i="5"/>
  <c r="L8" i="5" s="1"/>
  <c r="L10" i="5" s="1"/>
  <c r="L26" i="5" s="1"/>
  <c r="L3" i="5"/>
  <c r="K26" i="5"/>
  <c r="O99" i="2" l="1"/>
  <c r="O97" i="2"/>
  <c r="O95" i="2"/>
  <c r="AB64" i="2"/>
  <c r="AB71" i="2" s="1"/>
  <c r="AC53" i="2"/>
  <c r="W18" i="2"/>
  <c r="V51" i="2"/>
  <c r="AB11" i="2"/>
  <c r="AC8" i="2"/>
  <c r="V81" i="2"/>
  <c r="V82" i="2" s="1"/>
  <c r="V83" i="2" s="1"/>
  <c r="W75" i="2"/>
  <c r="I16" i="6"/>
  <c r="J14" i="6" s="1"/>
  <c r="R61" i="2"/>
  <c r="R78" i="2" s="1"/>
  <c r="S56" i="2"/>
  <c r="P103" i="2"/>
  <c r="P92" i="2"/>
  <c r="P91" i="2"/>
  <c r="AA14" i="2"/>
  <c r="U51" i="2"/>
  <c r="R84" i="2"/>
  <c r="Q89" i="2"/>
  <c r="Q90" i="2"/>
  <c r="G31" i="5"/>
  <c r="J10" i="6"/>
  <c r="J12" i="6" s="1"/>
  <c r="O18" i="5"/>
  <c r="P18" i="5"/>
  <c r="N4" i="5"/>
  <c r="N7" i="5" s="1"/>
  <c r="M9" i="6"/>
  <c r="M10" i="6" s="1"/>
  <c r="K4" i="6"/>
  <c r="M6" i="5"/>
  <c r="M8" i="5" s="1"/>
  <c r="M10" i="5" s="1"/>
  <c r="M26" i="5" s="1"/>
  <c r="M3" i="5"/>
  <c r="P23" i="5"/>
  <c r="P22" i="5"/>
  <c r="Q19" i="5"/>
  <c r="R19" i="5"/>
  <c r="Q20" i="5"/>
  <c r="R20" i="5"/>
  <c r="Q21" i="5"/>
  <c r="R21" i="5"/>
  <c r="R17" i="5"/>
  <c r="Q17" i="5"/>
  <c r="P17" i="5"/>
  <c r="Q16" i="5"/>
  <c r="P16" i="5"/>
  <c r="P15" i="5"/>
  <c r="P14" i="5"/>
  <c r="Q14" i="5"/>
  <c r="R14" i="5"/>
  <c r="P13" i="5"/>
  <c r="R89" i="2" l="1"/>
  <c r="R90" i="2"/>
  <c r="S84" i="2"/>
  <c r="P99" i="2"/>
  <c r="P97" i="2"/>
  <c r="P95" i="2"/>
  <c r="AB14" i="2"/>
  <c r="W81" i="2"/>
  <c r="W82" i="2" s="1"/>
  <c r="W83" i="2" s="1"/>
  <c r="X75" i="2"/>
  <c r="S61" i="2"/>
  <c r="S78" i="2" s="1"/>
  <c r="T56" i="2"/>
  <c r="X18" i="2"/>
  <c r="W51" i="2"/>
  <c r="J16" i="6"/>
  <c r="K14" i="6" s="1"/>
  <c r="Q103" i="2"/>
  <c r="Q92" i="2"/>
  <c r="Q91" i="2"/>
  <c r="AC11" i="2"/>
  <c r="AD8" i="2"/>
  <c r="AC64" i="2"/>
  <c r="AC71" i="2" s="1"/>
  <c r="AD53" i="2"/>
  <c r="O24" i="5"/>
  <c r="A19" i="5"/>
  <c r="N9" i="6"/>
  <c r="N10" i="6" s="1"/>
  <c r="L4" i="6"/>
  <c r="L6" i="6" s="1"/>
  <c r="L12" i="6" s="1"/>
  <c r="K6" i="6"/>
  <c r="N6" i="5"/>
  <c r="N8" i="5" s="1"/>
  <c r="N10" i="5" s="1"/>
  <c r="N26" i="5" s="1"/>
  <c r="N3" i="5"/>
  <c r="P24" i="5"/>
  <c r="F17" i="7" s="1"/>
  <c r="B7" i="3"/>
  <c r="B3" i="3"/>
  <c r="B5" i="3"/>
  <c r="B4" i="3"/>
  <c r="D3" i="3"/>
  <c r="C3" i="3"/>
  <c r="Q99" i="2" l="1"/>
  <c r="Q95" i="2"/>
  <c r="Q97" i="2"/>
  <c r="AD64" i="2"/>
  <c r="AD71" i="2" s="1"/>
  <c r="AE53" i="2"/>
  <c r="Y18" i="2"/>
  <c r="X51" i="2"/>
  <c r="U56" i="2"/>
  <c r="T61" i="2"/>
  <c r="T78" i="2" s="1"/>
  <c r="Y75" i="2"/>
  <c r="X81" i="2"/>
  <c r="X82" i="2" s="1"/>
  <c r="X83" i="2" s="1"/>
  <c r="S90" i="2"/>
  <c r="T84" i="2"/>
  <c r="S89" i="2"/>
  <c r="AD11" i="2"/>
  <c r="AE8" i="2"/>
  <c r="AC14" i="2"/>
  <c r="R103" i="2"/>
  <c r="R92" i="2"/>
  <c r="R91" i="2"/>
  <c r="A26" i="5"/>
  <c r="D7" i="9"/>
  <c r="W8" i="6"/>
  <c r="D30" i="9"/>
  <c r="AQ9" i="6"/>
  <c r="O9" i="6" s="1"/>
  <c r="O3" i="5"/>
  <c r="O6" i="5"/>
  <c r="P3" i="5"/>
  <c r="P6" i="5" s="1"/>
  <c r="O4" i="5"/>
  <c r="O7" i="5" s="1"/>
  <c r="P4" i="5"/>
  <c r="P7" i="5" s="1"/>
  <c r="P9" i="6"/>
  <c r="K12" i="6"/>
  <c r="K16" i="6" s="1"/>
  <c r="L14" i="6" s="1"/>
  <c r="L16" i="6" s="1"/>
  <c r="M14" i="6" s="1"/>
  <c r="M4" i="6"/>
  <c r="M6" i="6" s="1"/>
  <c r="M12" i="6" s="1"/>
  <c r="F3" i="3"/>
  <c r="E3" i="3"/>
  <c r="R99" i="2" l="1"/>
  <c r="R97" i="2"/>
  <c r="R95" i="2"/>
  <c r="S103" i="2"/>
  <c r="S92" i="2"/>
  <c r="S91" i="2"/>
  <c r="Z75" i="2"/>
  <c r="Y81" i="2"/>
  <c r="Y82" i="2" s="1"/>
  <c r="Y83" i="2" s="1"/>
  <c r="U84" i="2"/>
  <c r="T89" i="2"/>
  <c r="T90" i="2"/>
  <c r="AD14" i="2"/>
  <c r="AF8" i="2"/>
  <c r="AE11" i="2"/>
  <c r="AE64" i="2"/>
  <c r="AE71" i="2" s="1"/>
  <c r="AF53" i="2"/>
  <c r="Z18" i="2"/>
  <c r="Y51" i="2"/>
  <c r="U61" i="2"/>
  <c r="U78" i="2" s="1"/>
  <c r="V56" i="2"/>
  <c r="X8" i="6"/>
  <c r="D31" i="9"/>
  <c r="D44" i="9"/>
  <c r="AQ10" i="6"/>
  <c r="O10" i="6" s="1"/>
  <c r="P10" i="6"/>
  <c r="N4" i="6"/>
  <c r="Q23" i="5"/>
  <c r="Q9" i="6"/>
  <c r="Q10" i="6" s="1"/>
  <c r="P8" i="5"/>
  <c r="M16" i="6"/>
  <c r="N14" i="6" s="1"/>
  <c r="O8" i="5"/>
  <c r="O10" i="5" s="1"/>
  <c r="O26" i="5" s="1"/>
  <c r="C4" i="3"/>
  <c r="C5" i="3"/>
  <c r="B6" i="3"/>
  <c r="E4" i="3"/>
  <c r="E5" i="3"/>
  <c r="G3" i="3"/>
  <c r="D4" i="3"/>
  <c r="D5" i="3"/>
  <c r="F4" i="3"/>
  <c r="F5" i="3"/>
  <c r="AF11" i="2" l="1"/>
  <c r="AG8" i="2"/>
  <c r="T103" i="2"/>
  <c r="T92" i="2"/>
  <c r="T91" i="2"/>
  <c r="AF64" i="2"/>
  <c r="AF71" i="2" s="1"/>
  <c r="AG53" i="2"/>
  <c r="Z81" i="2"/>
  <c r="Z82" i="2" s="1"/>
  <c r="Z83" i="2" s="1"/>
  <c r="AA75" i="2"/>
  <c r="V61" i="2"/>
  <c r="V78" i="2" s="1"/>
  <c r="W56" i="2"/>
  <c r="AA18" i="2"/>
  <c r="Z51" i="2"/>
  <c r="AE14" i="2"/>
  <c r="V84" i="2"/>
  <c r="U89" i="2"/>
  <c r="U90" i="2"/>
  <c r="S99" i="2"/>
  <c r="S97" i="2"/>
  <c r="S95" i="2"/>
  <c r="D21" i="9"/>
  <c r="E16" i="9" s="1"/>
  <c r="F16" i="9" s="1"/>
  <c r="Y8" i="6"/>
  <c r="N6" i="6"/>
  <c r="AQ4" i="6"/>
  <c r="O4" i="6" s="1"/>
  <c r="F5" i="7"/>
  <c r="F16" i="7" s="1"/>
  <c r="P10" i="5"/>
  <c r="P26" i="5" s="1"/>
  <c r="F6" i="7" s="1"/>
  <c r="F18" i="7" s="1"/>
  <c r="P4" i="6"/>
  <c r="Q13" i="5"/>
  <c r="R9" i="6"/>
  <c r="R10" i="6" s="1"/>
  <c r="G4" i="3"/>
  <c r="G5" i="3"/>
  <c r="H3" i="3"/>
  <c r="V89" i="2" l="1"/>
  <c r="V90" i="2"/>
  <c r="W84" i="2"/>
  <c r="AB18" i="2"/>
  <c r="AA51" i="2"/>
  <c r="W61" i="2"/>
  <c r="W78" i="2" s="1"/>
  <c r="X56" i="2"/>
  <c r="AG64" i="2"/>
  <c r="AG71" i="2" s="1"/>
  <c r="AH53" i="2"/>
  <c r="T99" i="2"/>
  <c r="T95" i="2"/>
  <c r="T97" i="2"/>
  <c r="AG11" i="2"/>
  <c r="AH8" i="2"/>
  <c r="AF14" i="2"/>
  <c r="U103" i="2"/>
  <c r="U92" i="2"/>
  <c r="U91" i="2"/>
  <c r="AA81" i="2"/>
  <c r="AA82" i="2" s="1"/>
  <c r="AA83" i="2" s="1"/>
  <c r="AB75" i="2"/>
  <c r="E15" i="9"/>
  <c r="F15" i="9" s="1"/>
  <c r="E13" i="9"/>
  <c r="F13" i="9" s="1"/>
  <c r="E14" i="9"/>
  <c r="F14" i="9" s="1"/>
  <c r="Q15" i="5"/>
  <c r="Z8" i="6"/>
  <c r="D35" i="9"/>
  <c r="D38" i="9" s="1"/>
  <c r="D33" i="9" s="1"/>
  <c r="S9" i="6"/>
  <c r="S10" i="6" s="1"/>
  <c r="P6" i="6"/>
  <c r="N12" i="6"/>
  <c r="N16" i="6" s="1"/>
  <c r="P14" i="6" s="1"/>
  <c r="AQ6" i="6"/>
  <c r="Q4" i="6"/>
  <c r="Q6" i="6" s="1"/>
  <c r="Q12" i="6" s="1"/>
  <c r="C6" i="3"/>
  <c r="I3" i="3"/>
  <c r="H4" i="3"/>
  <c r="H5" i="3"/>
  <c r="AC18" i="2" l="1"/>
  <c r="AB51" i="2"/>
  <c r="AG14" i="2"/>
  <c r="Y56" i="2"/>
  <c r="X61" i="2"/>
  <c r="X78" i="2" s="1"/>
  <c r="W90" i="2"/>
  <c r="X84" i="2"/>
  <c r="W89" i="2"/>
  <c r="AC75" i="2"/>
  <c r="AB81" i="2"/>
  <c r="AB82" i="2" s="1"/>
  <c r="AB83" i="2" s="1"/>
  <c r="U99" i="2"/>
  <c r="U95" i="2"/>
  <c r="U97" i="2"/>
  <c r="AH11" i="2"/>
  <c r="AI8" i="2"/>
  <c r="AH64" i="2"/>
  <c r="AH71" i="2" s="1"/>
  <c r="AI53" i="2"/>
  <c r="V103" i="2"/>
  <c r="V92" i="2"/>
  <c r="V91" i="2"/>
  <c r="AA8" i="6"/>
  <c r="AR8" i="6" s="1"/>
  <c r="AB8" i="6" s="1"/>
  <c r="R4" i="6"/>
  <c r="R6" i="6" s="1"/>
  <c r="R12" i="6" s="1"/>
  <c r="P12" i="6"/>
  <c r="P16" i="6" s="1"/>
  <c r="Q14" i="6" s="1"/>
  <c r="Q16" i="6" s="1"/>
  <c r="R14" i="6" s="1"/>
  <c r="Q22" i="5"/>
  <c r="O6" i="6"/>
  <c r="AQ12" i="6"/>
  <c r="T9" i="6"/>
  <c r="AR14" i="6"/>
  <c r="AB14" i="6" s="1"/>
  <c r="D6" i="3"/>
  <c r="I4" i="3"/>
  <c r="I5" i="3"/>
  <c r="C7" i="3"/>
  <c r="AJ8" i="2" l="1"/>
  <c r="AI11" i="2"/>
  <c r="W103" i="2"/>
  <c r="W92" i="2"/>
  <c r="W91" i="2"/>
  <c r="Y61" i="2"/>
  <c r="Y78" i="2" s="1"/>
  <c r="Z56" i="2"/>
  <c r="AD18" i="2"/>
  <c r="AC51" i="2"/>
  <c r="V99" i="2"/>
  <c r="V97" i="2"/>
  <c r="V95" i="2"/>
  <c r="AI64" i="2"/>
  <c r="AI71" i="2" s="1"/>
  <c r="AJ53" i="2"/>
  <c r="AD75" i="2"/>
  <c r="AC81" i="2"/>
  <c r="AC82" i="2" s="1"/>
  <c r="AC83" i="2" s="1"/>
  <c r="Y84" i="2"/>
  <c r="X89" i="2"/>
  <c r="X90" i="2"/>
  <c r="AH14" i="2"/>
  <c r="AC8" i="6"/>
  <c r="E42" i="9"/>
  <c r="D52" i="9" s="1"/>
  <c r="E44" i="9"/>
  <c r="D54" i="9" s="1"/>
  <c r="E41" i="9"/>
  <c r="D51" i="9" s="1"/>
  <c r="E43" i="9"/>
  <c r="D53" i="9" s="1"/>
  <c r="R16" i="6"/>
  <c r="S14" i="6" s="1"/>
  <c r="U9" i="6"/>
  <c r="U10" i="6" s="1"/>
  <c r="AQ16" i="6"/>
  <c r="O16" i="6" s="1"/>
  <c r="O12" i="6"/>
  <c r="T10" i="6"/>
  <c r="S4" i="6"/>
  <c r="S6" i="6" s="1"/>
  <c r="D7" i="3"/>
  <c r="E6" i="3"/>
  <c r="AD81" i="2" l="1"/>
  <c r="AD82" i="2" s="1"/>
  <c r="AD83" i="2" s="1"/>
  <c r="AE75" i="2"/>
  <c r="AE18" i="2"/>
  <c r="AD51" i="2"/>
  <c r="W99" i="2"/>
  <c r="W97" i="2"/>
  <c r="W95" i="2"/>
  <c r="X103" i="2"/>
  <c r="X92" i="2"/>
  <c r="X91" i="2"/>
  <c r="AJ64" i="2"/>
  <c r="AJ71" i="2" s="1"/>
  <c r="AK53" i="2"/>
  <c r="AK64" i="2" s="1"/>
  <c r="AK71" i="2" s="1"/>
  <c r="Z61" i="2"/>
  <c r="Z78" i="2" s="1"/>
  <c r="AA56" i="2"/>
  <c r="AI14" i="2"/>
  <c r="Z84" i="2"/>
  <c r="Y89" i="2"/>
  <c r="Y90" i="2"/>
  <c r="AK8" i="2"/>
  <c r="AK11" i="2" s="1"/>
  <c r="AJ11" i="2"/>
  <c r="D59" i="9"/>
  <c r="AD8" i="6"/>
  <c r="S12" i="6"/>
  <c r="T4" i="6"/>
  <c r="V9" i="6"/>
  <c r="F6" i="3"/>
  <c r="E7" i="3"/>
  <c r="AF18" i="2" l="1"/>
  <c r="AE51" i="2"/>
  <c r="Z89" i="2"/>
  <c r="Z90" i="2"/>
  <c r="AA84" i="2"/>
  <c r="AA61" i="2"/>
  <c r="AA78" i="2" s="1"/>
  <c r="AB56" i="2"/>
  <c r="AE81" i="2"/>
  <c r="AE82" i="2" s="1"/>
  <c r="AE83" i="2" s="1"/>
  <c r="AF75" i="2"/>
  <c r="AJ14" i="2"/>
  <c r="X99" i="2"/>
  <c r="X97" i="2"/>
  <c r="X95" i="2"/>
  <c r="Y103" i="2"/>
  <c r="Y92" i="2"/>
  <c r="Y91" i="2"/>
  <c r="AE8" i="6"/>
  <c r="T6" i="6"/>
  <c r="W9" i="6"/>
  <c r="W10" i="6" s="1"/>
  <c r="U4" i="6"/>
  <c r="U6" i="6" s="1"/>
  <c r="U12" i="6" s="1"/>
  <c r="V10" i="6"/>
  <c r="S16" i="6"/>
  <c r="T14" i="6" s="1"/>
  <c r="F7" i="3"/>
  <c r="G6" i="3"/>
  <c r="AC56" i="2" l="1"/>
  <c r="AB61" i="2"/>
  <c r="AB78" i="2" s="1"/>
  <c r="Y99" i="2"/>
  <c r="Y97" i="2"/>
  <c r="Y95" i="2"/>
  <c r="AG75" i="2"/>
  <c r="AF81" i="2"/>
  <c r="AF82" i="2" s="1"/>
  <c r="AF83" i="2" s="1"/>
  <c r="AA90" i="2"/>
  <c r="AB84" i="2"/>
  <c r="AA89" i="2"/>
  <c r="AG18" i="2"/>
  <c r="AF51" i="2"/>
  <c r="AK14" i="2"/>
  <c r="Z103" i="2"/>
  <c r="Z92" i="2"/>
  <c r="Z91" i="2"/>
  <c r="AF8" i="6"/>
  <c r="X9" i="6"/>
  <c r="X10" i="6" s="1"/>
  <c r="V4" i="6"/>
  <c r="V6" i="6" s="1"/>
  <c r="V12" i="6" s="1"/>
  <c r="T12" i="6"/>
  <c r="G7" i="3"/>
  <c r="H6" i="3"/>
  <c r="AC84" i="2" l="1"/>
  <c r="AB89" i="2"/>
  <c r="AB90" i="2"/>
  <c r="Z99" i="2"/>
  <c r="Z97" i="2"/>
  <c r="Z95" i="2"/>
  <c r="AH18" i="2"/>
  <c r="AG51" i="2"/>
  <c r="AA103" i="2"/>
  <c r="AA92" i="2"/>
  <c r="AA91" i="2"/>
  <c r="AH75" i="2"/>
  <c r="AG81" i="2"/>
  <c r="AG82" i="2" s="1"/>
  <c r="AG83" i="2" s="1"/>
  <c r="AC61" i="2"/>
  <c r="AC78" i="2" s="1"/>
  <c r="AD56" i="2"/>
  <c r="AG8" i="6"/>
  <c r="R16" i="5"/>
  <c r="T16" i="6"/>
  <c r="U14" i="6" s="1"/>
  <c r="U16" i="6" s="1"/>
  <c r="V14" i="6" s="1"/>
  <c r="V16" i="6" s="1"/>
  <c r="W14" i="6" s="1"/>
  <c r="Y9" i="6"/>
  <c r="Y10" i="6" s="1"/>
  <c r="W4" i="6"/>
  <c r="W6" i="6" s="1"/>
  <c r="H7" i="3"/>
  <c r="I6" i="3"/>
  <c r="AA99" i="2" l="1"/>
  <c r="AA95" i="2"/>
  <c r="AA97" i="2"/>
  <c r="AB103" i="2"/>
  <c r="AB92" i="2"/>
  <c r="AB91" i="2"/>
  <c r="AH81" i="2"/>
  <c r="AH82" i="2" s="1"/>
  <c r="AH83" i="2" s="1"/>
  <c r="AI75" i="2"/>
  <c r="AD61" i="2"/>
  <c r="AD78" i="2" s="1"/>
  <c r="AE56" i="2"/>
  <c r="AI18" i="2"/>
  <c r="AH51" i="2"/>
  <c r="AD84" i="2"/>
  <c r="AC89" i="2"/>
  <c r="AC90" i="2"/>
  <c r="AH8" i="6"/>
  <c r="X4" i="6"/>
  <c r="X6" i="6" s="1"/>
  <c r="X12" i="6" s="1"/>
  <c r="Q18" i="5"/>
  <c r="Q24" i="5" s="1"/>
  <c r="G17" i="7" s="1"/>
  <c r="Z9" i="6"/>
  <c r="Z10" i="6" s="1"/>
  <c r="W12" i="6"/>
  <c r="W16" i="6" s="1"/>
  <c r="X14" i="6" s="1"/>
  <c r="I7" i="3"/>
  <c r="AD89" i="2" l="1"/>
  <c r="AD90" i="2"/>
  <c r="AE84" i="2"/>
  <c r="AB99" i="2"/>
  <c r="AB97" i="2"/>
  <c r="AB95" i="2"/>
  <c r="AJ18" i="2"/>
  <c r="AI51" i="2"/>
  <c r="AI81" i="2"/>
  <c r="AI82" i="2" s="1"/>
  <c r="AI83" i="2" s="1"/>
  <c r="AJ75" i="2"/>
  <c r="AC103" i="2"/>
  <c r="AC92" i="2"/>
  <c r="AC91" i="2"/>
  <c r="AE61" i="2"/>
  <c r="AE78" i="2" s="1"/>
  <c r="AF56" i="2"/>
  <c r="X16" i="6"/>
  <c r="Y14" i="6" s="1"/>
  <c r="AI8" i="6"/>
  <c r="Y4" i="6"/>
  <c r="Y6" i="6" s="1"/>
  <c r="AA9" i="6"/>
  <c r="Q4" i="5"/>
  <c r="Q7" i="5" s="1"/>
  <c r="AK75" i="2" l="1"/>
  <c r="AK81" i="2" s="1"/>
  <c r="AK82" i="2" s="1"/>
  <c r="AK83" i="2" s="1"/>
  <c r="AJ81" i="2"/>
  <c r="AJ82" i="2" s="1"/>
  <c r="AJ83" i="2" s="1"/>
  <c r="AF61" i="2"/>
  <c r="AF78" i="2" s="1"/>
  <c r="AG56" i="2"/>
  <c r="AK18" i="2"/>
  <c r="AK51" i="2" s="1"/>
  <c r="AJ51" i="2"/>
  <c r="AC99" i="2"/>
  <c r="AC97" i="2"/>
  <c r="AC95" i="2"/>
  <c r="AE90" i="2"/>
  <c r="AF84" i="2"/>
  <c r="AE89" i="2"/>
  <c r="AD103" i="2"/>
  <c r="AD92" i="2"/>
  <c r="AD91" i="2"/>
  <c r="AJ8" i="6"/>
  <c r="AC9" i="6"/>
  <c r="AA10" i="6"/>
  <c r="AR10" i="6" s="1"/>
  <c r="AB10" i="6" s="1"/>
  <c r="AR9" i="6"/>
  <c r="AB9" i="6" s="1"/>
  <c r="Q3" i="5"/>
  <c r="Q6" i="5" s="1"/>
  <c r="Q8" i="5" s="1"/>
  <c r="Y12" i="6"/>
  <c r="Y16" i="6" s="1"/>
  <c r="Z14" i="6" s="1"/>
  <c r="Z4" i="6"/>
  <c r="Z6" i="6" s="1"/>
  <c r="Z12" i="6" s="1"/>
  <c r="AE103" i="2" l="1"/>
  <c r="AE92" i="2"/>
  <c r="AE91" i="2"/>
  <c r="AG84" i="2"/>
  <c r="AF89" i="2"/>
  <c r="AF90" i="2"/>
  <c r="AG61" i="2"/>
  <c r="AG78" i="2" s="1"/>
  <c r="AH56" i="2"/>
  <c r="AD99" i="2"/>
  <c r="AD95" i="2"/>
  <c r="AD97" i="2"/>
  <c r="AK8" i="6"/>
  <c r="AD9" i="6"/>
  <c r="AD10" i="6" s="1"/>
  <c r="Z16" i="6"/>
  <c r="AA14" i="6" s="1"/>
  <c r="Q10" i="5"/>
  <c r="Q26" i="5" s="1"/>
  <c r="G6" i="7" s="1"/>
  <c r="G5" i="7"/>
  <c r="G16" i="7" s="1"/>
  <c r="AC10" i="6"/>
  <c r="AA4" i="6"/>
  <c r="AH84" i="2" l="1"/>
  <c r="AG89" i="2"/>
  <c r="AG90" i="2"/>
  <c r="AH61" i="2"/>
  <c r="AH78" i="2" s="1"/>
  <c r="AI56" i="2"/>
  <c r="AE99" i="2"/>
  <c r="AE97" i="2"/>
  <c r="AE95" i="2"/>
  <c r="AF103" i="2"/>
  <c r="AF92" i="2"/>
  <c r="AF91" i="2"/>
  <c r="AL8" i="6"/>
  <c r="AA6" i="6"/>
  <c r="AR4" i="6"/>
  <c r="AB4" i="6" s="1"/>
  <c r="AC4" i="6"/>
  <c r="R23" i="5"/>
  <c r="G18" i="7"/>
  <c r="G24" i="7" s="1"/>
  <c r="G8" i="7"/>
  <c r="G9" i="7" s="1"/>
  <c r="AN8" i="6"/>
  <c r="R15" i="5"/>
  <c r="R13" i="5"/>
  <c r="AE9" i="6"/>
  <c r="AG103" i="2" l="1"/>
  <c r="AG92" i="2"/>
  <c r="AG91" i="2"/>
  <c r="AF99" i="2"/>
  <c r="AF97" i="2"/>
  <c r="AF95" i="2"/>
  <c r="AI61" i="2"/>
  <c r="AI78" i="2" s="1"/>
  <c r="AJ56" i="2"/>
  <c r="AH89" i="2"/>
  <c r="AH90" i="2"/>
  <c r="AI84" i="2"/>
  <c r="AM8" i="6"/>
  <c r="AS8" i="6" s="1"/>
  <c r="AO8" i="6" s="1"/>
  <c r="AC6" i="6"/>
  <c r="AD4" i="6"/>
  <c r="AD6" i="6" s="1"/>
  <c r="AD12" i="6" s="1"/>
  <c r="R22" i="5"/>
  <c r="AE10" i="6"/>
  <c r="AF9" i="6"/>
  <c r="AF10" i="6" s="1"/>
  <c r="AA12" i="6"/>
  <c r="AR6" i="6"/>
  <c r="AB6" i="6" s="1"/>
  <c r="AG99" i="2" l="1"/>
  <c r="AG97" i="2"/>
  <c r="AG95" i="2"/>
  <c r="AK56" i="2"/>
  <c r="AK61" i="2" s="1"/>
  <c r="AK78" i="2" s="1"/>
  <c r="AJ61" i="2"/>
  <c r="AJ78" i="2" s="1"/>
  <c r="AH103" i="2"/>
  <c r="AH92" i="2"/>
  <c r="AH91" i="2"/>
  <c r="AI90" i="2"/>
  <c r="AJ84" i="2"/>
  <c r="AI89" i="2"/>
  <c r="AG9" i="6"/>
  <c r="AR12" i="6"/>
  <c r="AB12" i="6" s="1"/>
  <c r="AA16" i="6"/>
  <c r="AE4" i="6"/>
  <c r="AE6" i="6" s="1"/>
  <c r="AE12" i="6" s="1"/>
  <c r="AC12" i="6"/>
  <c r="AI103" i="2" l="1"/>
  <c r="AI92" i="2"/>
  <c r="AI91" i="2"/>
  <c r="AK84" i="2"/>
  <c r="AJ89" i="2"/>
  <c r="AJ90" i="2"/>
  <c r="AH99" i="2"/>
  <c r="AH97" i="2"/>
  <c r="AH95" i="2"/>
  <c r="AC14" i="6"/>
  <c r="AC16" i="6" s="1"/>
  <c r="AD14" i="6" s="1"/>
  <c r="AD16" i="6" s="1"/>
  <c r="AE14" i="6" s="1"/>
  <c r="AE16" i="6" s="1"/>
  <c r="AF14" i="6" s="1"/>
  <c r="AR16" i="6"/>
  <c r="AG10" i="6"/>
  <c r="AF4" i="6"/>
  <c r="AH9" i="6"/>
  <c r="AH10" i="6" s="1"/>
  <c r="AI99" i="2" l="1"/>
  <c r="AI95" i="2"/>
  <c r="AI97" i="2"/>
  <c r="AJ103" i="2"/>
  <c r="AJ92" i="2"/>
  <c r="AJ91" i="2"/>
  <c r="AK89" i="2"/>
  <c r="AK90" i="2"/>
  <c r="AF6" i="6"/>
  <c r="AG4" i="6"/>
  <c r="AG6" i="6" s="1"/>
  <c r="AG12" i="6" s="1"/>
  <c r="AS14" i="6"/>
  <c r="AO14" i="6" s="1"/>
  <c r="AB16" i="6"/>
  <c r="AI9" i="6"/>
  <c r="AI10" i="6" s="1"/>
  <c r="AK103" i="2" l="1"/>
  <c r="AK92" i="2"/>
  <c r="AK91" i="2"/>
  <c r="AJ99" i="2"/>
  <c r="AJ95" i="2"/>
  <c r="AJ97" i="2"/>
  <c r="AJ9" i="6"/>
  <c r="AF12" i="6"/>
  <c r="AH4" i="6"/>
  <c r="AH6" i="6" s="1"/>
  <c r="AH12" i="6" s="1"/>
  <c r="AK99" i="2" l="1"/>
  <c r="AK97" i="2"/>
  <c r="AK95" i="2"/>
  <c r="AF16" i="6"/>
  <c r="AG14" i="6" s="1"/>
  <c r="AG16" i="6" s="1"/>
  <c r="AH14" i="6" s="1"/>
  <c r="AH16" i="6" s="1"/>
  <c r="AI14" i="6" s="1"/>
  <c r="AJ10" i="6"/>
  <c r="AI4" i="6"/>
  <c r="AI6" i="6" s="1"/>
  <c r="AI12" i="6" s="1"/>
  <c r="AK9" i="6"/>
  <c r="AK10" i="6" s="1"/>
  <c r="AL9" i="6" l="1"/>
  <c r="AL10" i="6" s="1"/>
  <c r="AI16" i="6"/>
  <c r="AJ14" i="6" s="1"/>
  <c r="AJ4" i="6"/>
  <c r="AJ6" i="6" s="1"/>
  <c r="AJ12" i="6" s="1"/>
  <c r="AK4" i="6" l="1"/>
  <c r="AK6" i="6" s="1"/>
  <c r="AM9" i="6"/>
  <c r="AM10" i="6" s="1"/>
  <c r="AJ16" i="6"/>
  <c r="AK14" i="6" s="1"/>
  <c r="R18" i="5"/>
  <c r="R24" i="5" s="1"/>
  <c r="H17" i="7" s="1"/>
  <c r="AN9" i="6" l="1"/>
  <c r="R4" i="5"/>
  <c r="R7" i="5" s="1"/>
  <c r="AK12" i="6"/>
  <c r="AK16" i="6"/>
  <c r="AL14" i="6" s="1"/>
  <c r="AL4" i="6"/>
  <c r="AL6" i="6" s="1"/>
  <c r="AL12" i="6" s="1"/>
  <c r="AL16" i="6" l="1"/>
  <c r="AM14" i="6" s="1"/>
  <c r="R3" i="5"/>
  <c r="R6" i="5" s="1"/>
  <c r="R8" i="5" s="1"/>
  <c r="AN10" i="6"/>
  <c r="AS9" i="6"/>
  <c r="AO9" i="6" s="1"/>
  <c r="AM4" i="6"/>
  <c r="AM6" i="6" s="1"/>
  <c r="AM12" i="6" s="1"/>
  <c r="AM16" i="6" s="1"/>
  <c r="AN14" i="6" s="1"/>
  <c r="H5" i="7" l="1"/>
  <c r="H16" i="7" s="1"/>
  <c r="R10" i="5"/>
  <c r="R26" i="5" s="1"/>
  <c r="H6" i="7" s="1"/>
  <c r="AN4" i="6"/>
  <c r="AS10" i="6"/>
  <c r="AO10" i="6" s="1"/>
  <c r="H18" i="7" l="1"/>
  <c r="H23" i="7" s="1"/>
  <c r="H24" i="7" s="1"/>
  <c r="H25" i="7" s="1"/>
  <c r="H8" i="7"/>
  <c r="AN6" i="6"/>
  <c r="AS4" i="6"/>
  <c r="AO4" i="6" s="1"/>
  <c r="H9" i="7" l="1"/>
  <c r="H10" i="7" s="1"/>
  <c r="AS6" i="6"/>
  <c r="AO6" i="6" s="1"/>
  <c r="AN12" i="6"/>
  <c r="AS12" i="6" l="1"/>
  <c r="AO12" i="6" s="1"/>
  <c r="AN16" i="6"/>
  <c r="AS16" i="6" s="1"/>
  <c r="AO16" i="6" s="1"/>
</calcChain>
</file>

<file path=xl/comments1.xml><?xml version="1.0" encoding="utf-8"?>
<comments xmlns="http://schemas.openxmlformats.org/spreadsheetml/2006/main">
  <authors>
    <author>Author</author>
    <author>shea writer</author>
  </authors>
  <commentList>
    <comment ref="A81" authorId="0" shapeId="0">
      <text>
        <r>
          <rPr>
            <sz val="11"/>
            <color indexed="8"/>
            <rFont val="Helvetica"/>
          </rPr>
          <t xml:space="preserve">Author:
For every $1.00 spent online advertising, LIVE Pilot Metrics suggest we can expect one (1) new registered member.
</t>
        </r>
      </text>
    </comment>
    <comment ref="A89" authorId="0" shapeId="0">
      <text>
        <r>
          <rPr>
            <sz val="11"/>
            <color indexed="8"/>
            <rFont val="Helvetica"/>
          </rPr>
          <t xml:space="preserve">Author:
Live Pilot Metrics suggest we can expect $500 monthly, per “Live Processing” Member.
</t>
        </r>
      </text>
    </comment>
    <comment ref="B112" authorId="0" shapeId="0">
      <text>
        <r>
          <rPr>
            <sz val="11"/>
            <color indexed="8"/>
            <rFont val="Helvetica"/>
          </rPr>
          <t>Author:
Each registered member can be expected to attract another 1.0 registered members over the lifetime of the membership.</t>
        </r>
      </text>
    </comment>
    <comment ref="B115" authorId="1" shapeId="0">
      <text>
        <r>
          <rPr>
            <sz val="11"/>
            <color indexed="8"/>
            <rFont val="Helvetica"/>
          </rPr>
          <t>shea writer:
We assume small merchants facilitating ~10 transactions per month (w/ avg. transaction value at USD 50.00)</t>
        </r>
      </text>
    </comment>
  </commentList>
</comments>
</file>

<file path=xl/comments2.xml><?xml version="1.0" encoding="utf-8"?>
<comments xmlns="http://schemas.openxmlformats.org/spreadsheetml/2006/main">
  <authors>
    <author>Author</author>
  </authors>
  <commentList>
    <comment ref="A3" authorId="0" shapeId="0">
      <text>
        <r>
          <rPr>
            <sz val="11"/>
            <color indexed="8"/>
            <rFont val="Helvetica"/>
          </rPr>
          <t xml:space="preserve">Author:
For every $1.00 spent online advertising, LIVE Pilot Metrics suggest we can expect one (1) new registered member.
</t>
        </r>
      </text>
    </comment>
    <comment ref="A9" authorId="0" shapeId="0">
      <text>
        <r>
          <rPr>
            <sz val="11"/>
            <color indexed="8"/>
            <rFont val="Helvetica"/>
          </rPr>
          <t xml:space="preserve">Author:
For every $1.00 spent online advertising, LIVE Pilot Metrics suggest we can expect one (1) new registered member.
</t>
        </r>
      </text>
    </comment>
  </commentList>
</comments>
</file>

<file path=xl/sharedStrings.xml><?xml version="1.0" encoding="utf-8"?>
<sst xmlns="http://schemas.openxmlformats.org/spreadsheetml/2006/main" count="308" uniqueCount="195">
  <si>
    <t>This document was exported from Numbers.  Each table was converted to an Excel worksheet. All other objects on each Numbers sheet were placed on separate worksheets. Please be aware that formula calculations may differ in Excel.</t>
  </si>
  <si>
    <t>Numbers Sheet Name</t>
  </si>
  <si>
    <t>Numbers Table Name</t>
  </si>
  <si>
    <t>Excel Worksheet Name</t>
  </si>
  <si>
    <t>PAYYAP 36 Months</t>
  </si>
  <si>
    <t>Table 1</t>
  </si>
  <si>
    <t>PAYYAP 36 Months - Table 1</t>
  </si>
  <si>
    <t>MONTHS:</t>
  </si>
  <si>
    <t>EXPENSES:</t>
  </si>
  <si>
    <t>CASH INVESTMENTS:</t>
  </si>
  <si>
    <t>FIXED:</t>
  </si>
  <si>
    <t>Office/Rent</t>
  </si>
  <si>
    <t>PAYYAP LLC (75 Park Avenue, Suite 2607; NY, NY)</t>
  </si>
  <si>
    <t>Misc.</t>
  </si>
  <si>
    <t>subtotal</t>
  </si>
  <si>
    <t>Executive</t>
  </si>
  <si>
    <t>CEO</t>
  </si>
  <si>
    <t>CFO</t>
  </si>
  <si>
    <t>Head of HR</t>
  </si>
  <si>
    <t>CTO</t>
  </si>
  <si>
    <t>Head of Compliance</t>
  </si>
  <si>
    <t>Head of Marketing</t>
  </si>
  <si>
    <t>Technical:</t>
  </si>
  <si>
    <t>Sr. Developer (Network)</t>
  </si>
  <si>
    <t>Jr. Developer (Network)</t>
  </si>
  <si>
    <t>Sr. Developer (WWW)</t>
  </si>
  <si>
    <t>Jr. Developer (WWW)</t>
  </si>
  <si>
    <t>Sr. Developer (App)</t>
  </si>
  <si>
    <t>Jr. Developer (App)</t>
  </si>
  <si>
    <t>Sr. Developer (Cust. Support)</t>
  </si>
  <si>
    <t>Jr. Developer (Cust. Support)</t>
  </si>
  <si>
    <t>Sr. Developer (Voice/VOIP)</t>
  </si>
  <si>
    <t>Jr. Developer (Voice/VOIP)</t>
  </si>
  <si>
    <t>Customer Support:</t>
  </si>
  <si>
    <t>Sr Customer Support / Manager</t>
  </si>
  <si>
    <t>Jr. Customer Support (6AM - 12PM)</t>
  </si>
  <si>
    <t>Jr. Customer Support (12PM - 6PM)</t>
  </si>
  <si>
    <t>Jr. Customer Support (6PM - 12AM)</t>
  </si>
  <si>
    <t>Jr. Customer Support (12AM - 6AM)</t>
  </si>
  <si>
    <t>TOTAL STAFF:</t>
  </si>
  <si>
    <t xml:space="preserve"> (EWD STAFF)</t>
  </si>
  <si>
    <t>Professional Services</t>
  </si>
  <si>
    <t>ISP &amp; Network Services</t>
  </si>
  <si>
    <t>Legal</t>
  </si>
  <si>
    <t>Accounting</t>
  </si>
  <si>
    <t>Capital &amp; Finance Consulting</t>
  </si>
  <si>
    <t>EWD (food for staff)</t>
  </si>
  <si>
    <t>Travel</t>
  </si>
  <si>
    <t>Hardware/Software</t>
  </si>
  <si>
    <t>Contingencies</t>
  </si>
  <si>
    <t>ADVERTISING:</t>
  </si>
  <si>
    <t>Online Advertising (Google, BING, Yahoo, etc.)</t>
  </si>
  <si>
    <t>TOTAL MONTHLY EXPENSES:</t>
  </si>
  <si>
    <t>PROJECTED KPI’s:</t>
  </si>
  <si>
    <t>New Registered Members</t>
  </si>
  <si>
    <t>New Members w/ ID Verified (100-Point KYC Credentials)</t>
  </si>
  <si>
    <t>New Live Processing  Members</t>
  </si>
  <si>
    <t>TOTAL Live Processing  Members</t>
  </si>
  <si>
    <t>REVENUE &amp; INCOME:</t>
  </si>
  <si>
    <t>Proj. Batch-Outs</t>
  </si>
  <si>
    <t>monthly process growth (%):</t>
  </si>
  <si>
    <t>n/a</t>
  </si>
  <si>
    <t>Est. Gross Profit</t>
  </si>
  <si>
    <t>Net Profit (EBIT)</t>
  </si>
  <si>
    <t>CASH BALANCE</t>
  </si>
  <si>
    <t>Enterprise Valuation (@10x EBIT)</t>
  </si>
  <si>
    <t>REFERENCES:</t>
  </si>
  <si>
    <t xml:space="preserve">Mobile Commerce + Cross Boarder E-Commerce </t>
  </si>
  <si>
    <t>Market Penetration</t>
  </si>
  <si>
    <t>KPIs:</t>
  </si>
  <si>
    <t>percent of transactions as net revenue to PAYYAP:</t>
  </si>
  <si>
    <t>$1.00 ad spend = how many registered users:</t>
  </si>
  <si>
    <t>% of registered users converted to approved accounts:</t>
  </si>
  <si>
    <t>% of approved accounts converted to active accounts:</t>
  </si>
  <si>
    <t>avg. active account processing volume / month:</t>
  </si>
  <si>
    <t>active account word-of-mouth ratio:</t>
  </si>
  <si>
    <t>batch-out fee (net):</t>
  </si>
  <si>
    <t>avg. transaction:</t>
  </si>
  <si>
    <t>avg. number of batch-outs / month:</t>
  </si>
  <si>
    <t>Table 1-1</t>
  </si>
  <si>
    <t>PAYYAP 36 Months - Table 1-1</t>
  </si>
  <si>
    <t>TOTAL Processing Volume</t>
  </si>
  <si>
    <t>LIVE KPI’s:</t>
  </si>
  <si>
    <t>"All Drawings from the Sheet"</t>
  </si>
  <si>
    <t>PAYYAP 36 Months - Drawings</t>
  </si>
  <si>
    <t>Year 1</t>
  </si>
  <si>
    <t>Year 2</t>
  </si>
  <si>
    <t>Year 3</t>
  </si>
  <si>
    <t>REVENUES</t>
  </si>
  <si>
    <t>GROSS PROFIT</t>
  </si>
  <si>
    <t>EXPENSES</t>
  </si>
  <si>
    <t>TOTAL EXPENSES</t>
  </si>
  <si>
    <t>Transaction Processing Fees</t>
  </si>
  <si>
    <t>Batch-out Fees</t>
  </si>
  <si>
    <t>Customer Batch-outs (#)</t>
  </si>
  <si>
    <t>Gross Processing Volume ($)</t>
  </si>
  <si>
    <t>NET REVENUES</t>
  </si>
  <si>
    <t>Rent Expense</t>
  </si>
  <si>
    <t>Misc. Office Expenses</t>
  </si>
  <si>
    <t>Executive Personnel</t>
  </si>
  <si>
    <t>Technical Personnel</t>
  </si>
  <si>
    <t>Customer Support Personnel</t>
  </si>
  <si>
    <t>Online Advertising</t>
  </si>
  <si>
    <t>EBIT</t>
  </si>
  <si>
    <t>Month 1</t>
  </si>
  <si>
    <t>Month 2</t>
  </si>
  <si>
    <t>Month 3</t>
  </si>
  <si>
    <t>Month 4</t>
  </si>
  <si>
    <t>Month 5</t>
  </si>
  <si>
    <t>Month 6</t>
  </si>
  <si>
    <t>Month 7</t>
  </si>
  <si>
    <t>Month 8</t>
  </si>
  <si>
    <t>Month 9</t>
  </si>
  <si>
    <t>Month 10</t>
  </si>
  <si>
    <t>Month 11</t>
  </si>
  <si>
    <t>Month 12</t>
  </si>
  <si>
    <t>Revenue</t>
  </si>
  <si>
    <t>Change in cash during the period</t>
  </si>
  <si>
    <t>Cash at beginning of the period</t>
  </si>
  <si>
    <t>Cash at end of the period</t>
  </si>
  <si>
    <t>Operating Expenses, Personnel</t>
  </si>
  <si>
    <t>Operating Expenses, Non-Personnel</t>
  </si>
  <si>
    <t>Cash Investments</t>
  </si>
  <si>
    <t>Cash Received</t>
  </si>
  <si>
    <t>Cash Used</t>
  </si>
  <si>
    <t>Net Cash Received</t>
  </si>
  <si>
    <t>Net Cash Used</t>
  </si>
  <si>
    <t>Month 13</t>
  </si>
  <si>
    <t>Month 14</t>
  </si>
  <si>
    <t>Month 15</t>
  </si>
  <si>
    <t>Month 16</t>
  </si>
  <si>
    <t>Month 17</t>
  </si>
  <si>
    <t>Month 18</t>
  </si>
  <si>
    <t>Month 19</t>
  </si>
  <si>
    <t>Month 20</t>
  </si>
  <si>
    <t>Month 21</t>
  </si>
  <si>
    <t>Month 22</t>
  </si>
  <si>
    <t>Month 23</t>
  </si>
  <si>
    <t>Month 24</t>
  </si>
  <si>
    <t>Month 25</t>
  </si>
  <si>
    <t>Month 26</t>
  </si>
  <si>
    <t>Month 27</t>
  </si>
  <si>
    <t>Month 28</t>
  </si>
  <si>
    <t>Month 29</t>
  </si>
  <si>
    <t>Month 30</t>
  </si>
  <si>
    <t>Month 31</t>
  </si>
  <si>
    <t>Month 32</t>
  </si>
  <si>
    <t>Month 33</t>
  </si>
  <si>
    <t>Month 34</t>
  </si>
  <si>
    <t>Month 35</t>
  </si>
  <si>
    <t>Month 36</t>
  </si>
  <si>
    <t>Equity Investor Valuation</t>
  </si>
  <si>
    <t>Investment Amount</t>
  </si>
  <si>
    <t>Equity Offering Percentage</t>
  </si>
  <si>
    <t>EBIT Acquisition Multiple</t>
  </si>
  <si>
    <t>Equity Investor Market Value</t>
  </si>
  <si>
    <t>Operating Expenses</t>
  </si>
  <si>
    <t>Investor's Equity Position</t>
  </si>
  <si>
    <t>Market Value of PayYap</t>
  </si>
  <si>
    <t>NET REVENUE</t>
  </si>
  <si>
    <t>Investor ROI (year 3 exit)</t>
  </si>
  <si>
    <t>Current</t>
  </si>
  <si>
    <t>HR director</t>
  </si>
  <si>
    <t>Compliance director</t>
  </si>
  <si>
    <t>Marketing director</t>
  </si>
  <si>
    <t>Senior Developers</t>
  </si>
  <si>
    <t>Junior Developers</t>
  </si>
  <si>
    <t>Senior Customer Support Manager</t>
  </si>
  <si>
    <t>Junior Customer Support Staff</t>
  </si>
  <si>
    <t>-</t>
  </si>
  <si>
    <t>TOTAL PERSONNEL</t>
  </si>
  <si>
    <t>The next raise is looking at the $10MM raise</t>
  </si>
  <si>
    <t>so $3MM for 30%</t>
  </si>
  <si>
    <t>Rent &amp; Office</t>
  </si>
  <si>
    <t>Personnel</t>
  </si>
  <si>
    <t>Advertising</t>
  </si>
  <si>
    <t>Professional Support &amp; Services</t>
  </si>
  <si>
    <t>New Investor</t>
  </si>
  <si>
    <t>TOTAL</t>
  </si>
  <si>
    <t>NSDB PTY LTD</t>
  </si>
  <si>
    <t>Mallipot PTY LDD</t>
  </si>
  <si>
    <t>Future Investor</t>
  </si>
  <si>
    <t>Current Ownership</t>
  </si>
  <si>
    <t>Post-Funding Ownership Round 1</t>
  </si>
  <si>
    <t>Post-Funding Ownership Round 2</t>
  </si>
  <si>
    <t>pre-money</t>
  </si>
  <si>
    <t>Months 10-18</t>
  </si>
  <si>
    <t>revenue months 10-18</t>
  </si>
  <si>
    <t>Rent and Office</t>
  </si>
  <si>
    <t>total expenses</t>
  </si>
  <si>
    <t>difference</t>
  </si>
  <si>
    <t>Contingency/ Working Capital</t>
  </si>
  <si>
    <t>Proj. Gross Processing Volume</t>
  </si>
  <si>
    <t>Raise amount:</t>
  </si>
  <si>
    <t>Months 13-18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</si>
</sst>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0">
    <numFmt numFmtId="5" formatCode="&quot;$&quot;#,##0_);\(&quot;$&quot;#,##0\)"/>
    <numFmt numFmtId="8" formatCode="&quot;$&quot;#,##0.00_);[Red]\(&quot;$&quot;#,##0.00\)"/>
    <numFmt numFmtId="44" formatCode="_(&quot;$&quot;* #,##0.00_);_(&quot;$&quot;* \(#,##0.00\);_(&quot;$&quot;* &quot;-&quot;??_);_(@_)"/>
    <numFmt numFmtId="43" formatCode="_(* #,##0.00_);_(* \(#,##0.00\);_(* &quot;-&quot;??_);_(@_)"/>
    <numFmt numFmtId="164" formatCode="mmmm"/>
    <numFmt numFmtId="165" formatCode="[$$-409]#,##0"/>
    <numFmt numFmtId="166" formatCode="_-[$$-409]* #,##0_-;_-[$$-409]* \(#,##0\)_-;_-[$$-409]* &quot;-&quot;??;_-@_-"/>
    <numFmt numFmtId="167" formatCode="_-[$$-409]* #,##0.00_-;_-[$$-409]* \(#,##0.00\)_-;_-[$$-409]* &quot;-&quot;??;_-@_-"/>
    <numFmt numFmtId="168" formatCode="&quot;$&quot;#,##0"/>
    <numFmt numFmtId="169" formatCode="0.00000%"/>
    <numFmt numFmtId="170" formatCode="0.0000000%"/>
    <numFmt numFmtId="171" formatCode="#,##0.0000%"/>
    <numFmt numFmtId="172" formatCode="#,##0.000"/>
    <numFmt numFmtId="173" formatCode="#,##0.0"/>
    <numFmt numFmtId="174" formatCode="_(* #,##0_);_(* \(#,##0\);_(* &quot;-&quot;??_);_(@_)"/>
    <numFmt numFmtId="175" formatCode="_-&quot;$&quot;* #,##0_-;\-&quot;$&quot;* #,##0_-;_-&quot;$&quot;* &quot;-&quot;??_-;_-@_-"/>
    <numFmt numFmtId="176" formatCode="_(&quot;$&quot;* #,##0_);_(&quot;$&quot;* \(#,##0\);_(&quot;$&quot;* &quot;-&quot;??_);_(@_)"/>
    <numFmt numFmtId="177" formatCode="0.0%"/>
    <numFmt numFmtId="178" formatCode="0.0"/>
    <numFmt numFmtId="179" formatCode="#,##0.0000"/>
  </numFmts>
  <fonts count="77">
    <font>
      <sz val="10"/>
      <color indexed="8"/>
      <name val="Helvetica"/>
    </font>
    <font>
      <sz val="11"/>
      <color theme="1"/>
      <name val="Helvetica"/>
      <family val="2"/>
      <scheme val="minor"/>
    </font>
    <font>
      <sz val="11"/>
      <color theme="1"/>
      <name val="Helvetica"/>
      <family val="2"/>
      <scheme val="minor"/>
    </font>
    <font>
      <sz val="12"/>
      <color indexed="8"/>
      <name val="Helvetica"/>
    </font>
    <font>
      <sz val="14"/>
      <color indexed="8"/>
      <name val="Helvetica"/>
    </font>
    <font>
      <u/>
      <sz val="12"/>
      <color indexed="11"/>
      <name val="Helvetica"/>
    </font>
    <font>
      <sz val="10"/>
      <color indexed="8"/>
      <name val="Arial"/>
      <family val="2"/>
    </font>
    <font>
      <b/>
      <sz val="18"/>
      <color indexed="12"/>
      <name val="Arial"/>
      <family val="2"/>
    </font>
    <font>
      <sz val="12"/>
      <color indexed="8"/>
      <name val="Arial"/>
      <family val="2"/>
    </font>
    <font>
      <sz val="11"/>
      <color indexed="8"/>
      <name val="Arial"/>
      <family val="2"/>
    </font>
    <font>
      <b/>
      <sz val="11"/>
      <color indexed="8"/>
      <name val="Arial"/>
      <family val="2"/>
    </font>
    <font>
      <b/>
      <sz val="11"/>
      <color indexed="20"/>
      <name val="Arial"/>
      <family val="2"/>
    </font>
    <font>
      <b/>
      <sz val="12"/>
      <color indexed="20"/>
      <name val="Arial"/>
      <family val="2"/>
    </font>
    <font>
      <b/>
      <i/>
      <sz val="12"/>
      <color indexed="20"/>
      <name val="Arial"/>
      <family val="2"/>
    </font>
    <font>
      <sz val="12"/>
      <color indexed="20"/>
      <name val="Arial"/>
      <family val="2"/>
    </font>
    <font>
      <b/>
      <i/>
      <sz val="16"/>
      <color indexed="14"/>
      <name val="Arial"/>
      <family val="2"/>
    </font>
    <font>
      <b/>
      <sz val="11"/>
      <color indexed="21"/>
      <name val="Arial"/>
      <family val="2"/>
    </font>
    <font>
      <b/>
      <sz val="12"/>
      <color indexed="21"/>
      <name val="Arial"/>
      <family val="2"/>
    </font>
    <font>
      <b/>
      <sz val="11"/>
      <color indexed="22"/>
      <name val="Arial"/>
      <family val="2"/>
    </font>
    <font>
      <b/>
      <sz val="11"/>
      <color indexed="23"/>
      <name val="Arial"/>
      <family val="2"/>
    </font>
    <font>
      <b/>
      <sz val="12"/>
      <color indexed="23"/>
      <name val="Arial"/>
      <family val="2"/>
    </font>
    <font>
      <sz val="11"/>
      <color indexed="8"/>
      <name val="Helvetica"/>
    </font>
    <font>
      <b/>
      <sz val="12"/>
      <color indexed="8"/>
      <name val="Arial"/>
      <family val="2"/>
    </font>
    <font>
      <sz val="11"/>
      <color indexed="14"/>
      <name val="Arial"/>
      <family val="2"/>
    </font>
    <font>
      <sz val="12"/>
      <color indexed="24"/>
      <name val="Arial"/>
      <family val="2"/>
    </font>
    <font>
      <b/>
      <sz val="11"/>
      <color indexed="26"/>
      <name val="Arial"/>
      <family val="2"/>
    </font>
    <font>
      <b/>
      <sz val="12"/>
      <color indexed="26"/>
      <name val="Arial"/>
      <family val="2"/>
    </font>
    <font>
      <b/>
      <sz val="11"/>
      <color indexed="27"/>
      <name val="Arial"/>
      <family val="2"/>
    </font>
    <font>
      <sz val="12"/>
      <color indexed="27"/>
      <name val="Arial"/>
      <family val="2"/>
    </font>
    <font>
      <b/>
      <sz val="12"/>
      <color indexed="27"/>
      <name val="Arial"/>
      <family val="2"/>
    </font>
    <font>
      <b/>
      <sz val="12"/>
      <color indexed="28"/>
      <name val="Arial"/>
      <family val="2"/>
    </font>
    <font>
      <sz val="10"/>
      <color indexed="8"/>
      <name val="Helvetica"/>
    </font>
    <font>
      <sz val="11"/>
      <name val="Times New Roman"/>
      <family val="1"/>
    </font>
    <font>
      <sz val="11"/>
      <color theme="1"/>
      <name val="Times New Roman"/>
      <family val="1"/>
    </font>
    <font>
      <b/>
      <i/>
      <u/>
      <sz val="11"/>
      <color theme="1"/>
      <name val="Times New Roman"/>
      <family val="1"/>
    </font>
    <font>
      <b/>
      <i/>
      <sz val="11"/>
      <color theme="1"/>
      <name val="Times New Roman"/>
      <family val="1"/>
    </font>
    <font>
      <b/>
      <sz val="11"/>
      <color theme="1"/>
      <name val="Times New Roman"/>
      <family val="1"/>
    </font>
    <font>
      <b/>
      <u/>
      <sz val="11"/>
      <color theme="1"/>
      <name val="Times New Roman"/>
      <family val="1"/>
    </font>
    <font>
      <i/>
      <sz val="11"/>
      <color theme="1"/>
      <name val="Times New Roman"/>
      <family val="1"/>
    </font>
    <font>
      <b/>
      <sz val="11"/>
      <name val="Times New Roman"/>
      <family val="1"/>
    </font>
    <font>
      <b/>
      <sz val="12"/>
      <name val="Times New Roman"/>
      <family val="1"/>
    </font>
    <font>
      <b/>
      <sz val="12"/>
      <color rgb="FFC00000"/>
      <name val="Times New Roman"/>
      <family val="1"/>
    </font>
    <font>
      <sz val="10"/>
      <color theme="1"/>
      <name val="Times New Roman"/>
      <family val="1"/>
    </font>
    <font>
      <sz val="8"/>
      <name val="Arial"/>
      <family val="2"/>
    </font>
    <font>
      <b/>
      <sz val="10"/>
      <color theme="1"/>
      <name val="Times New Roman"/>
      <family val="1"/>
    </font>
    <font>
      <b/>
      <i/>
      <sz val="11"/>
      <name val="Times New Roman"/>
      <family val="1"/>
    </font>
    <font>
      <sz val="11"/>
      <color rgb="FFC00000"/>
      <name val="Times New Roman"/>
      <family val="1"/>
    </font>
    <font>
      <sz val="10"/>
      <name val="Arial"/>
      <family val="2"/>
    </font>
    <font>
      <b/>
      <i/>
      <sz val="11"/>
      <color rgb="FFC00000"/>
      <name val="Times New Roman"/>
      <family val="1"/>
    </font>
    <font>
      <sz val="9"/>
      <color rgb="FFC00000"/>
      <name val="Times New Roman"/>
      <family val="1"/>
    </font>
    <font>
      <b/>
      <sz val="11"/>
      <color theme="0"/>
      <name val="Times New Roman"/>
      <family val="1"/>
    </font>
    <font>
      <b/>
      <i/>
      <sz val="11"/>
      <color theme="0"/>
      <name val="Times New Roman"/>
      <family val="1"/>
    </font>
    <font>
      <b/>
      <i/>
      <sz val="12"/>
      <color theme="0"/>
      <name val="Times New Roman"/>
      <family val="1"/>
    </font>
    <font>
      <b/>
      <sz val="9"/>
      <color theme="0"/>
      <name val="Times New Roman"/>
      <family val="1"/>
    </font>
    <font>
      <sz val="9"/>
      <color theme="0"/>
      <name val="Times New Roman"/>
      <family val="1"/>
    </font>
    <font>
      <sz val="9"/>
      <color theme="1"/>
      <name val="Times New Roman"/>
      <family val="1"/>
    </font>
    <font>
      <sz val="9"/>
      <name val="Times New Roman"/>
      <family val="1"/>
    </font>
    <font>
      <b/>
      <sz val="10"/>
      <color theme="0"/>
      <name val="Times New Roman"/>
      <family val="1"/>
    </font>
    <font>
      <i/>
      <sz val="9"/>
      <color theme="1"/>
      <name val="Times New Roman"/>
      <family val="1"/>
    </font>
    <font>
      <sz val="8"/>
      <name val="Helvetica"/>
      <family val="2"/>
      <scheme val="minor"/>
    </font>
    <font>
      <sz val="9"/>
      <color theme="1" tint="0.34998626667073579"/>
      <name val="Times New Roman"/>
      <family val="1"/>
    </font>
    <font>
      <b/>
      <sz val="9"/>
      <color theme="1" tint="0.34998626667073579"/>
      <name val="Times New Roman"/>
      <family val="1"/>
    </font>
    <font>
      <b/>
      <sz val="9"/>
      <color rgb="FFC00000"/>
      <name val="Times New Roman"/>
      <family val="1"/>
    </font>
    <font>
      <b/>
      <sz val="9"/>
      <name val="Times New Roman"/>
      <family val="1"/>
    </font>
    <font>
      <i/>
      <sz val="9"/>
      <color theme="1" tint="0.34998626667073579"/>
      <name val="Times New Roman"/>
      <family val="1"/>
    </font>
    <font>
      <b/>
      <i/>
      <sz val="12"/>
      <name val="Times New Roman"/>
      <family val="1"/>
    </font>
    <font>
      <sz val="10"/>
      <color indexed="8"/>
      <name val="Times New Roman"/>
      <family val="1"/>
    </font>
    <font>
      <b/>
      <i/>
      <u/>
      <sz val="10"/>
      <color theme="0"/>
      <name val="Times New Roman"/>
      <family val="1"/>
    </font>
    <font>
      <sz val="9"/>
      <color indexed="8"/>
      <name val="Geneva"/>
    </font>
    <font>
      <sz val="11"/>
      <color rgb="FF000000"/>
      <name val="Times New Roman"/>
      <family val="1"/>
    </font>
    <font>
      <sz val="8"/>
      <name val="Arial"/>
      <family val="2"/>
    </font>
    <font>
      <sz val="16"/>
      <color theme="1"/>
      <name val="Times New Roman"/>
      <family val="1"/>
    </font>
    <font>
      <b/>
      <sz val="11"/>
      <color rgb="FFFFFFFF"/>
      <name val="Times New Roman"/>
      <family val="1"/>
    </font>
    <font>
      <sz val="10"/>
      <name val="Arial"/>
      <family val="2"/>
    </font>
    <font>
      <sz val="8"/>
      <color rgb="FF000000"/>
      <name val="Times New Roman"/>
      <family val="1"/>
    </font>
    <font>
      <b/>
      <i/>
      <sz val="11"/>
      <color rgb="FF000000"/>
      <name val="Times New Roman"/>
      <family val="1"/>
    </font>
    <font>
      <b/>
      <i/>
      <u/>
      <sz val="10"/>
      <color indexed="8"/>
      <name val="Helvetica"/>
    </font>
  </fonts>
  <fills count="23">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indexed="13"/>
        <bgColor auto="1"/>
      </patternFill>
    </fill>
    <fill>
      <patternFill patternType="solid">
        <fgColor indexed="15"/>
        <bgColor auto="1"/>
      </patternFill>
    </fill>
    <fill>
      <patternFill patternType="solid">
        <fgColor indexed="19"/>
        <bgColor auto="1"/>
      </patternFill>
    </fill>
    <fill>
      <patternFill patternType="solid">
        <fgColor indexed="29"/>
        <bgColor auto="1"/>
      </patternFill>
    </fill>
    <fill>
      <patternFill patternType="solid">
        <fgColor indexed="30"/>
        <bgColor auto="1"/>
      </patternFill>
    </fill>
    <fill>
      <gradientFill degree="90">
        <stop position="0">
          <color rgb="FFEAEAEA"/>
        </stop>
        <stop position="1">
          <color rgb="FF919191"/>
        </stop>
      </gradientFill>
    </fill>
    <fill>
      <patternFill patternType="solid">
        <fgColor indexed="31"/>
        <bgColor auto="1"/>
      </patternFill>
    </fill>
    <fill>
      <gradientFill degree="90">
        <stop position="0">
          <color rgb="FF9CE159"/>
        </stop>
        <stop position="1">
          <color rgb="FF578625"/>
        </stop>
      </gradientFill>
    </fill>
    <fill>
      <patternFill patternType="solid">
        <fgColor rgb="FFCC006E"/>
        <bgColor indexed="64"/>
      </patternFill>
    </fill>
    <fill>
      <patternFill patternType="solid">
        <fgColor theme="0"/>
        <bgColor indexed="64"/>
      </patternFill>
    </fill>
    <fill>
      <patternFill patternType="solid">
        <fgColor theme="0" tint="-0.14999847407452621"/>
        <bgColor indexed="64"/>
      </patternFill>
    </fill>
    <fill>
      <patternFill patternType="solid">
        <fgColor rgb="FF0070C0"/>
        <bgColor indexed="64"/>
      </patternFill>
    </fill>
    <fill>
      <patternFill patternType="solid">
        <fgColor rgb="FF002060"/>
        <bgColor indexed="64"/>
      </patternFill>
    </fill>
    <fill>
      <patternFill patternType="solid">
        <fgColor rgb="FFFFFFFF"/>
      </patternFill>
    </fill>
    <fill>
      <patternFill patternType="solid">
        <fgColor rgb="FFFFFFFF"/>
        <bgColor indexed="64"/>
      </patternFill>
    </fill>
    <fill>
      <patternFill patternType="solid">
        <fgColor theme="4"/>
        <bgColor indexed="64"/>
      </patternFill>
    </fill>
    <fill>
      <patternFill patternType="solid">
        <fgColor rgb="FFD9D9D9"/>
        <bgColor indexed="64"/>
      </patternFill>
    </fill>
    <fill>
      <patternFill patternType="solid">
        <fgColor rgb="FFFFFFCC"/>
        <bgColor indexed="64"/>
      </patternFill>
    </fill>
    <fill>
      <patternFill patternType="solid">
        <fgColor rgb="FF2196F3"/>
        <bgColor indexed="64"/>
      </patternFill>
    </fill>
  </fills>
  <borders count="130">
    <border>
      <left/>
      <right/>
      <top/>
      <bottom/>
      <diagonal/>
    </border>
    <border>
      <left style="thin">
        <color indexed="14"/>
      </left>
      <right style="thin">
        <color indexed="14"/>
      </right>
      <top style="thin">
        <color indexed="14"/>
      </top>
      <bottom style="thin">
        <color indexed="14"/>
      </bottom>
      <diagonal/>
    </border>
    <border>
      <left style="thin">
        <color indexed="14"/>
      </left>
      <right style="thick">
        <color indexed="14"/>
      </right>
      <top style="thin">
        <color indexed="14"/>
      </top>
      <bottom style="thin">
        <color indexed="14"/>
      </bottom>
      <diagonal/>
    </border>
    <border>
      <left style="thick">
        <color indexed="14"/>
      </left>
      <right style="thin">
        <color indexed="14"/>
      </right>
      <top style="thick">
        <color indexed="14"/>
      </top>
      <bottom style="thin">
        <color indexed="14"/>
      </bottom>
      <diagonal/>
    </border>
    <border>
      <left style="thin">
        <color indexed="14"/>
      </left>
      <right style="thin">
        <color indexed="14"/>
      </right>
      <top style="thick">
        <color indexed="14"/>
      </top>
      <bottom style="thin">
        <color indexed="14"/>
      </bottom>
      <diagonal/>
    </border>
    <border>
      <left style="thin">
        <color indexed="14"/>
      </left>
      <right style="thick">
        <color indexed="14"/>
      </right>
      <top style="thick">
        <color indexed="14"/>
      </top>
      <bottom style="thin">
        <color indexed="14"/>
      </bottom>
      <diagonal/>
    </border>
    <border>
      <left style="thin">
        <color indexed="14"/>
      </left>
      <right style="thin">
        <color indexed="16"/>
      </right>
      <top style="thick">
        <color indexed="14"/>
      </top>
      <bottom style="thin">
        <color indexed="14"/>
      </bottom>
      <diagonal/>
    </border>
    <border>
      <left style="thin">
        <color indexed="16"/>
      </left>
      <right style="thin">
        <color indexed="16"/>
      </right>
      <top style="thick">
        <color indexed="14"/>
      </top>
      <bottom style="thin">
        <color indexed="14"/>
      </bottom>
      <diagonal/>
    </border>
    <border>
      <left style="thin">
        <color indexed="16"/>
      </left>
      <right style="thin">
        <color indexed="14"/>
      </right>
      <top style="thick">
        <color indexed="14"/>
      </top>
      <bottom style="thin">
        <color indexed="14"/>
      </bottom>
      <diagonal/>
    </border>
    <border>
      <left style="thick">
        <color indexed="14"/>
      </left>
      <right style="thin">
        <color indexed="17"/>
      </right>
      <top style="thick">
        <color indexed="8"/>
      </top>
      <bottom style="thin">
        <color indexed="17"/>
      </bottom>
      <diagonal/>
    </border>
    <border>
      <left style="thin">
        <color indexed="17"/>
      </left>
      <right style="thin">
        <color indexed="17"/>
      </right>
      <top style="thick">
        <color indexed="8"/>
      </top>
      <bottom style="thin">
        <color indexed="17"/>
      </bottom>
      <diagonal/>
    </border>
    <border>
      <left style="thin">
        <color indexed="17"/>
      </left>
      <right style="thin">
        <color indexed="14"/>
      </right>
      <top style="thick">
        <color indexed="8"/>
      </top>
      <bottom style="thin">
        <color indexed="17"/>
      </bottom>
      <diagonal/>
    </border>
    <border>
      <left style="thin">
        <color indexed="14"/>
      </left>
      <right style="thin">
        <color indexed="14"/>
      </right>
      <top style="thin">
        <color indexed="14"/>
      </top>
      <bottom style="thin">
        <color indexed="17"/>
      </bottom>
      <diagonal/>
    </border>
    <border>
      <left style="thin">
        <color indexed="14"/>
      </left>
      <right style="medium">
        <color indexed="18"/>
      </right>
      <top style="thick">
        <color indexed="8"/>
      </top>
      <bottom style="thin">
        <color indexed="17"/>
      </bottom>
      <diagonal/>
    </border>
    <border>
      <left style="medium">
        <color indexed="18"/>
      </left>
      <right style="medium">
        <color indexed="18"/>
      </right>
      <top style="medium">
        <color indexed="18"/>
      </top>
      <bottom style="thin">
        <color indexed="17"/>
      </bottom>
      <diagonal/>
    </border>
    <border>
      <left style="medium">
        <color indexed="18"/>
      </left>
      <right style="thin">
        <color indexed="17"/>
      </right>
      <top style="thick">
        <color indexed="8"/>
      </top>
      <bottom style="thin">
        <color indexed="17"/>
      </bottom>
      <diagonal/>
    </border>
    <border>
      <left style="thin">
        <color indexed="17"/>
      </left>
      <right style="thick">
        <color indexed="8"/>
      </right>
      <top style="thick">
        <color indexed="8"/>
      </top>
      <bottom style="thin">
        <color indexed="17"/>
      </bottom>
      <diagonal/>
    </border>
    <border>
      <left style="thick">
        <color indexed="14"/>
      </left>
      <right style="thin">
        <color indexed="14"/>
      </right>
      <top style="thin">
        <color indexed="14"/>
      </top>
      <bottom style="thin">
        <color indexed="14"/>
      </bottom>
      <diagonal/>
    </border>
    <border>
      <left style="thin">
        <color indexed="14"/>
      </left>
      <right style="thin">
        <color indexed="16"/>
      </right>
      <top style="thin">
        <color indexed="14"/>
      </top>
      <bottom style="thin">
        <color indexed="14"/>
      </bottom>
      <diagonal/>
    </border>
    <border>
      <left style="thin">
        <color indexed="16"/>
      </left>
      <right style="thin">
        <color indexed="16"/>
      </right>
      <top style="thin">
        <color indexed="14"/>
      </top>
      <bottom style="thin">
        <color indexed="14"/>
      </bottom>
      <diagonal/>
    </border>
    <border>
      <left style="thin">
        <color indexed="16"/>
      </left>
      <right style="thin">
        <color indexed="14"/>
      </right>
      <top style="thin">
        <color indexed="14"/>
      </top>
      <bottom style="thin">
        <color indexed="14"/>
      </bottom>
      <diagonal/>
    </border>
    <border>
      <left style="thick">
        <color indexed="14"/>
      </left>
      <right style="thin">
        <color indexed="17"/>
      </right>
      <top style="thin">
        <color indexed="17"/>
      </top>
      <bottom style="thin">
        <color indexed="17"/>
      </bottom>
      <diagonal/>
    </border>
    <border>
      <left style="thin">
        <color indexed="17"/>
      </left>
      <right style="thin">
        <color indexed="17"/>
      </right>
      <top style="thin">
        <color indexed="17"/>
      </top>
      <bottom style="thin">
        <color indexed="17"/>
      </bottom>
      <diagonal/>
    </border>
    <border>
      <left style="thin">
        <color indexed="17"/>
      </left>
      <right style="thin">
        <color indexed="14"/>
      </right>
      <top style="thin">
        <color indexed="17"/>
      </top>
      <bottom style="thin">
        <color indexed="17"/>
      </bottom>
      <diagonal/>
    </border>
    <border>
      <left style="thin">
        <color indexed="14"/>
      </left>
      <right style="thin">
        <color indexed="14"/>
      </right>
      <top style="thin">
        <color indexed="17"/>
      </top>
      <bottom style="thin">
        <color indexed="17"/>
      </bottom>
      <diagonal/>
    </border>
    <border>
      <left style="thin">
        <color indexed="14"/>
      </left>
      <right style="medium">
        <color indexed="18"/>
      </right>
      <top style="thin">
        <color indexed="17"/>
      </top>
      <bottom style="thin">
        <color indexed="17"/>
      </bottom>
      <diagonal/>
    </border>
    <border>
      <left style="medium">
        <color indexed="18"/>
      </left>
      <right style="medium">
        <color indexed="18"/>
      </right>
      <top style="thin">
        <color indexed="17"/>
      </top>
      <bottom style="thin">
        <color indexed="17"/>
      </bottom>
      <diagonal/>
    </border>
    <border>
      <left style="medium">
        <color indexed="18"/>
      </left>
      <right style="thin">
        <color indexed="17"/>
      </right>
      <top style="thin">
        <color indexed="17"/>
      </top>
      <bottom style="thin">
        <color indexed="17"/>
      </bottom>
      <diagonal/>
    </border>
    <border>
      <left style="thin">
        <color indexed="17"/>
      </left>
      <right style="thick">
        <color indexed="8"/>
      </right>
      <top style="thin">
        <color indexed="17"/>
      </top>
      <bottom style="thin">
        <color indexed="17"/>
      </bottom>
      <diagonal/>
    </border>
    <border>
      <left style="thick">
        <color indexed="8"/>
      </left>
      <right style="thin">
        <color indexed="17"/>
      </right>
      <top style="thin">
        <color indexed="14"/>
      </top>
      <bottom style="thin">
        <color indexed="17"/>
      </bottom>
      <diagonal/>
    </border>
    <border>
      <left style="thin">
        <color indexed="17"/>
      </left>
      <right style="thin">
        <color indexed="17"/>
      </right>
      <top style="thin">
        <color indexed="14"/>
      </top>
      <bottom style="thin">
        <color indexed="17"/>
      </bottom>
      <diagonal/>
    </border>
    <border>
      <left style="thick">
        <color indexed="8"/>
      </left>
      <right style="thin">
        <color indexed="17"/>
      </right>
      <top style="thin">
        <color indexed="17"/>
      </top>
      <bottom style="thin">
        <color indexed="14"/>
      </bottom>
      <diagonal/>
    </border>
    <border>
      <left style="thin">
        <color indexed="17"/>
      </left>
      <right style="thin">
        <color indexed="17"/>
      </right>
      <top style="thin">
        <color indexed="17"/>
      </top>
      <bottom style="thin">
        <color indexed="14"/>
      </bottom>
      <diagonal/>
    </border>
    <border>
      <left style="thin">
        <color indexed="14"/>
      </left>
      <right style="thick">
        <color indexed="14"/>
      </right>
      <top style="thin">
        <color indexed="14"/>
      </top>
      <bottom style="thin">
        <color indexed="17"/>
      </bottom>
      <diagonal/>
    </border>
    <border>
      <left style="thick">
        <color indexed="14"/>
      </left>
      <right style="thin">
        <color indexed="14"/>
      </right>
      <top style="thin">
        <color indexed="14"/>
      </top>
      <bottom style="thin">
        <color indexed="17"/>
      </bottom>
      <diagonal/>
    </border>
    <border>
      <left style="thin">
        <color indexed="14"/>
      </left>
      <right style="thin">
        <color indexed="16"/>
      </right>
      <top style="thin">
        <color indexed="14"/>
      </top>
      <bottom style="thin">
        <color indexed="17"/>
      </bottom>
      <diagonal/>
    </border>
    <border>
      <left style="thin">
        <color indexed="16"/>
      </left>
      <right style="thin">
        <color indexed="16"/>
      </right>
      <top style="thin">
        <color indexed="14"/>
      </top>
      <bottom style="thin">
        <color indexed="17"/>
      </bottom>
      <diagonal/>
    </border>
    <border>
      <left style="thin">
        <color indexed="16"/>
      </left>
      <right style="thin">
        <color indexed="14"/>
      </right>
      <top style="thin">
        <color indexed="14"/>
      </top>
      <bottom style="thin">
        <color indexed="17"/>
      </bottom>
      <diagonal/>
    </border>
    <border>
      <left style="thin">
        <color indexed="14"/>
      </left>
      <right style="thin">
        <color indexed="14"/>
      </right>
      <top style="thin">
        <color indexed="17"/>
      </top>
      <bottom style="thin">
        <color indexed="14"/>
      </bottom>
      <diagonal/>
    </border>
    <border>
      <left style="thin">
        <color indexed="14"/>
      </left>
      <right style="thick">
        <color indexed="14"/>
      </right>
      <top style="thin">
        <color indexed="17"/>
      </top>
      <bottom style="thin">
        <color indexed="14"/>
      </bottom>
      <diagonal/>
    </border>
    <border>
      <left style="thick">
        <color indexed="14"/>
      </left>
      <right style="thin">
        <color indexed="14"/>
      </right>
      <top style="thin">
        <color indexed="17"/>
      </top>
      <bottom style="thin">
        <color indexed="14"/>
      </bottom>
      <diagonal/>
    </border>
    <border>
      <left style="thin">
        <color indexed="14"/>
      </left>
      <right style="thin">
        <color indexed="16"/>
      </right>
      <top style="thin">
        <color indexed="17"/>
      </top>
      <bottom style="thin">
        <color indexed="14"/>
      </bottom>
      <diagonal/>
    </border>
    <border>
      <left style="thin">
        <color indexed="16"/>
      </left>
      <right style="thin">
        <color indexed="16"/>
      </right>
      <top style="thin">
        <color indexed="17"/>
      </top>
      <bottom style="thin">
        <color indexed="14"/>
      </bottom>
      <diagonal/>
    </border>
    <border>
      <left style="thin">
        <color indexed="16"/>
      </left>
      <right style="thin">
        <color indexed="14"/>
      </right>
      <top style="thin">
        <color indexed="17"/>
      </top>
      <bottom style="thin">
        <color indexed="14"/>
      </bottom>
      <diagonal/>
    </border>
    <border>
      <left style="thick">
        <color indexed="14"/>
      </left>
      <right style="thin">
        <color indexed="14"/>
      </right>
      <top style="thin">
        <color indexed="14"/>
      </top>
      <bottom style="thick">
        <color indexed="14"/>
      </bottom>
      <diagonal/>
    </border>
    <border>
      <left style="thin">
        <color indexed="14"/>
      </left>
      <right style="thin">
        <color indexed="14"/>
      </right>
      <top style="thin">
        <color indexed="14"/>
      </top>
      <bottom style="thick">
        <color indexed="14"/>
      </bottom>
      <diagonal/>
    </border>
    <border>
      <left style="thin">
        <color indexed="14"/>
      </left>
      <right style="thick">
        <color indexed="14"/>
      </right>
      <top style="thin">
        <color indexed="14"/>
      </top>
      <bottom style="thick">
        <color indexed="14"/>
      </bottom>
      <diagonal/>
    </border>
    <border>
      <left style="thin">
        <color indexed="14"/>
      </left>
      <right style="thin">
        <color indexed="16"/>
      </right>
      <top style="thin">
        <color indexed="14"/>
      </top>
      <bottom style="thick">
        <color indexed="14"/>
      </bottom>
      <diagonal/>
    </border>
    <border>
      <left style="thin">
        <color indexed="16"/>
      </left>
      <right style="thin">
        <color indexed="16"/>
      </right>
      <top style="thin">
        <color indexed="14"/>
      </top>
      <bottom style="thick">
        <color indexed="14"/>
      </bottom>
      <diagonal/>
    </border>
    <border>
      <left style="thin">
        <color indexed="16"/>
      </left>
      <right style="thin">
        <color indexed="14"/>
      </right>
      <top style="thin">
        <color indexed="14"/>
      </top>
      <bottom style="thick">
        <color indexed="14"/>
      </bottom>
      <diagonal/>
    </border>
    <border>
      <left style="thin">
        <color indexed="14"/>
      </left>
      <right style="thin">
        <color indexed="17"/>
      </right>
      <top style="thin">
        <color indexed="17"/>
      </top>
      <bottom style="thin">
        <color indexed="17"/>
      </bottom>
      <diagonal/>
    </border>
    <border>
      <left style="thin">
        <color indexed="16"/>
      </left>
      <right style="thin">
        <color indexed="16"/>
      </right>
      <top style="thin">
        <color indexed="14"/>
      </top>
      <bottom style="thin">
        <color indexed="16"/>
      </bottom>
      <diagonal/>
    </border>
    <border>
      <left style="thin">
        <color indexed="14"/>
      </left>
      <right style="thin">
        <color indexed="17"/>
      </right>
      <top style="thin">
        <color indexed="17"/>
      </top>
      <bottom style="thick">
        <color indexed="8"/>
      </bottom>
      <diagonal/>
    </border>
    <border>
      <left style="thin">
        <color indexed="17"/>
      </left>
      <right style="thin">
        <color indexed="17"/>
      </right>
      <top style="thin">
        <color indexed="17"/>
      </top>
      <bottom style="thick">
        <color indexed="8"/>
      </bottom>
      <diagonal/>
    </border>
    <border>
      <left style="thin">
        <color indexed="17"/>
      </left>
      <right style="thin">
        <color indexed="14"/>
      </right>
      <top style="thin">
        <color indexed="17"/>
      </top>
      <bottom style="thick">
        <color indexed="8"/>
      </bottom>
      <diagonal/>
    </border>
    <border>
      <left style="thin">
        <color indexed="14"/>
      </left>
      <right style="medium">
        <color indexed="18"/>
      </right>
      <top style="thin">
        <color indexed="17"/>
      </top>
      <bottom style="thick">
        <color indexed="8"/>
      </bottom>
      <diagonal/>
    </border>
    <border>
      <left style="medium">
        <color indexed="18"/>
      </left>
      <right style="medium">
        <color indexed="18"/>
      </right>
      <top style="thin">
        <color indexed="17"/>
      </top>
      <bottom style="medium">
        <color indexed="18"/>
      </bottom>
      <diagonal/>
    </border>
    <border>
      <left style="medium">
        <color indexed="18"/>
      </left>
      <right style="thin">
        <color indexed="17"/>
      </right>
      <top style="thin">
        <color indexed="17"/>
      </top>
      <bottom style="thick">
        <color indexed="8"/>
      </bottom>
      <diagonal/>
    </border>
    <border>
      <left style="thin">
        <color indexed="17"/>
      </left>
      <right style="thick">
        <color indexed="8"/>
      </right>
      <top style="thin">
        <color indexed="17"/>
      </top>
      <bottom style="thick">
        <color indexed="8"/>
      </bottom>
      <diagonal/>
    </border>
    <border>
      <left/>
      <right/>
      <top style="thin">
        <color indexed="64"/>
      </top>
      <bottom/>
      <diagonal/>
    </border>
    <border>
      <left/>
      <right/>
      <top style="thin">
        <color indexed="64"/>
      </top>
      <bottom style="thin">
        <color indexed="64"/>
      </bottom>
      <diagonal/>
    </border>
    <border>
      <left/>
      <right/>
      <top style="thin">
        <color indexed="64"/>
      </top>
      <bottom style="double">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theme="0" tint="-0.14999847407452621"/>
      </right>
      <top style="thin">
        <color theme="0" tint="-0.14999847407452621"/>
      </top>
      <bottom style="thin">
        <color theme="0" tint="-0.14999847407452621"/>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14999847407452621"/>
      </left>
      <right/>
      <top/>
      <bottom style="thin">
        <color theme="0" tint="-0.14999847407452621"/>
      </bottom>
      <diagonal/>
    </border>
    <border>
      <left style="thin">
        <color theme="0" tint="-0.14999847407452621"/>
      </left>
      <right style="thin">
        <color theme="0" tint="-0.14999847407452621"/>
      </right>
      <top style="medium">
        <color indexed="64"/>
      </top>
      <bottom style="thin">
        <color theme="0" tint="-0.14999847407452621"/>
      </bottom>
      <diagonal/>
    </border>
    <border>
      <left style="thin">
        <color theme="0" tint="-0.14999847407452621"/>
      </left>
      <right/>
      <top style="thin">
        <color theme="0" tint="-0.14999847407452621"/>
      </top>
      <bottom style="thin">
        <color theme="0" tint="-0.14999847407452621"/>
      </bottom>
      <diagonal/>
    </border>
    <border>
      <left style="thin">
        <color theme="0" tint="-0.14999847407452621"/>
      </left>
      <right style="medium">
        <color indexed="64"/>
      </right>
      <top style="thin">
        <color theme="0" tint="-0.14999847407452621"/>
      </top>
      <bottom style="thin">
        <color theme="0" tint="-0.14999847407452621"/>
      </bottom>
      <diagonal/>
    </border>
    <border>
      <left style="medium">
        <color indexed="64"/>
      </left>
      <right style="thin">
        <color theme="0" tint="-0.14999847407452621"/>
      </right>
      <top/>
      <bottom style="thin">
        <color theme="0" tint="-0.14999847407452621"/>
      </bottom>
      <diagonal/>
    </border>
    <border>
      <left style="medium">
        <color indexed="64"/>
      </left>
      <right style="thin">
        <color theme="0" tint="-0.14999847407452621"/>
      </right>
      <top style="thin">
        <color theme="0" tint="-0.14999847407452621"/>
      </top>
      <bottom style="medium">
        <color indexed="64"/>
      </bottom>
      <diagonal/>
    </border>
    <border>
      <left style="thin">
        <color theme="0" tint="-0.14999847407452621"/>
      </left>
      <right style="thin">
        <color theme="0" tint="-0.14999847407452621"/>
      </right>
      <top style="thin">
        <color theme="0" tint="-0.14999847407452621"/>
      </top>
      <bottom style="medium">
        <color indexed="64"/>
      </bottom>
      <diagonal/>
    </border>
    <border>
      <left style="thin">
        <color theme="0" tint="-0.14999847407452621"/>
      </left>
      <right style="medium">
        <color indexed="64"/>
      </right>
      <top style="thin">
        <color theme="0" tint="-0.1499984740745262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thin">
        <color theme="0" tint="-0.14999847407452621"/>
      </right>
      <top style="medium">
        <color indexed="64"/>
      </top>
      <bottom style="thin">
        <color theme="0" tint="-0.14999847407452621"/>
      </bottom>
      <diagonal/>
    </border>
    <border>
      <left style="thin">
        <color theme="0" tint="-0.14999847407452621"/>
      </left>
      <right style="medium">
        <color indexed="64"/>
      </right>
      <top style="medium">
        <color indexed="64"/>
      </top>
      <bottom style="thin">
        <color theme="0" tint="-0.14999847407452621"/>
      </bottom>
      <diagonal/>
    </border>
    <border>
      <left style="thin">
        <color theme="0" tint="-0.14999847407452621"/>
      </left>
      <right/>
      <top style="medium">
        <color indexed="64"/>
      </top>
      <bottom style="thin">
        <color theme="0" tint="-0.14999847407452621"/>
      </bottom>
      <diagonal/>
    </border>
    <border>
      <left/>
      <right style="medium">
        <color indexed="64"/>
      </right>
      <top/>
      <bottom style="medium">
        <color indexed="64"/>
      </bottom>
      <diagonal/>
    </border>
    <border>
      <left style="medium">
        <color indexed="64"/>
      </left>
      <right/>
      <top style="medium">
        <color indexed="64"/>
      </top>
      <bottom style="thin">
        <color theme="0" tint="-0.14999847407452621"/>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style="thin">
        <color theme="1" tint="0.34998626667073579"/>
      </right>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style="thin">
        <color theme="1" tint="0.34998626667073579"/>
      </left>
      <right/>
      <top/>
      <bottom style="thin">
        <color theme="1" tint="0.34998626667073579"/>
      </bottom>
      <diagonal/>
    </border>
    <border>
      <left/>
      <right/>
      <top/>
      <bottom style="thin">
        <color theme="1" tint="0.34998626667073579"/>
      </bottom>
      <diagonal/>
    </border>
    <border>
      <left style="thick">
        <color indexed="14"/>
      </left>
      <right style="thick">
        <color indexed="14"/>
      </right>
      <top style="thin">
        <color indexed="14"/>
      </top>
      <bottom style="thin">
        <color indexed="1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thin">
        <color indexed="14"/>
      </left>
      <right/>
      <top style="thick">
        <color indexed="14"/>
      </top>
      <bottom style="thin">
        <color indexed="14"/>
      </bottom>
      <diagonal/>
    </border>
    <border>
      <left style="thin">
        <color indexed="14"/>
      </left>
      <right/>
      <top style="thin">
        <color indexed="14"/>
      </top>
      <bottom style="thin">
        <color indexed="14"/>
      </bottom>
      <diagonal/>
    </border>
    <border>
      <left style="thin">
        <color indexed="17"/>
      </left>
      <right/>
      <top style="thin">
        <color indexed="14"/>
      </top>
      <bottom style="thin">
        <color indexed="17"/>
      </bottom>
      <diagonal/>
    </border>
    <border>
      <left style="thin">
        <color indexed="17"/>
      </left>
      <right/>
      <top style="thin">
        <color indexed="17"/>
      </top>
      <bottom style="thin">
        <color indexed="14"/>
      </bottom>
      <diagonal/>
    </border>
    <border>
      <left style="thin">
        <color indexed="14"/>
      </left>
      <right/>
      <top style="thin">
        <color indexed="14"/>
      </top>
      <bottom style="thick">
        <color indexed="14"/>
      </bottom>
      <diagonal/>
    </border>
    <border>
      <left/>
      <right style="thin">
        <color indexed="14"/>
      </right>
      <top style="thick">
        <color indexed="14"/>
      </top>
      <bottom style="thin">
        <color indexed="14"/>
      </bottom>
      <diagonal/>
    </border>
    <border>
      <left/>
      <right style="thin">
        <color indexed="14"/>
      </right>
      <top style="thin">
        <color indexed="14"/>
      </top>
      <bottom style="thin">
        <color indexed="14"/>
      </bottom>
      <diagonal/>
    </border>
    <border>
      <left/>
      <right style="thin">
        <color indexed="17"/>
      </right>
      <top style="thin">
        <color indexed="14"/>
      </top>
      <bottom style="thin">
        <color indexed="17"/>
      </bottom>
      <diagonal/>
    </border>
    <border>
      <left/>
      <right style="thin">
        <color indexed="17"/>
      </right>
      <top style="thin">
        <color indexed="17"/>
      </top>
      <bottom style="thin">
        <color indexed="14"/>
      </bottom>
      <diagonal/>
    </border>
    <border>
      <left/>
      <right style="thin">
        <color indexed="14"/>
      </right>
      <top style="thin">
        <color indexed="14"/>
      </top>
      <bottom style="thin">
        <color indexed="17"/>
      </bottom>
      <diagonal/>
    </border>
    <border>
      <left/>
      <right style="thin">
        <color indexed="14"/>
      </right>
      <top style="thin">
        <color indexed="17"/>
      </top>
      <bottom style="thin">
        <color indexed="14"/>
      </bottom>
      <diagonal/>
    </border>
    <border>
      <left/>
      <right style="thin">
        <color indexed="14"/>
      </right>
      <top style="thin">
        <color indexed="14"/>
      </top>
      <bottom style="thick">
        <color indexed="14"/>
      </bottom>
      <diagonal/>
    </border>
    <border>
      <left style="medium">
        <color indexed="64"/>
      </left>
      <right style="thin">
        <color indexed="14"/>
      </right>
      <top style="medium">
        <color indexed="64"/>
      </top>
      <bottom style="thin">
        <color indexed="14"/>
      </bottom>
      <diagonal/>
    </border>
    <border>
      <left style="thin">
        <color indexed="14"/>
      </left>
      <right style="thin">
        <color indexed="16"/>
      </right>
      <top style="medium">
        <color indexed="64"/>
      </top>
      <bottom style="thin">
        <color indexed="14"/>
      </bottom>
      <diagonal/>
    </border>
    <border>
      <left style="thin">
        <color indexed="16"/>
      </left>
      <right style="thin">
        <color indexed="16"/>
      </right>
      <top style="medium">
        <color indexed="64"/>
      </top>
      <bottom style="thin">
        <color indexed="14"/>
      </bottom>
      <diagonal/>
    </border>
    <border>
      <left style="thin">
        <color indexed="16"/>
      </left>
      <right style="thin">
        <color indexed="14"/>
      </right>
      <top style="medium">
        <color indexed="64"/>
      </top>
      <bottom style="thin">
        <color indexed="14"/>
      </bottom>
      <diagonal/>
    </border>
    <border>
      <left style="thin">
        <color indexed="14"/>
      </left>
      <right style="medium">
        <color indexed="64"/>
      </right>
      <top style="medium">
        <color indexed="64"/>
      </top>
      <bottom style="thin">
        <color indexed="14"/>
      </bottom>
      <diagonal/>
    </border>
    <border>
      <left style="medium">
        <color indexed="64"/>
      </left>
      <right style="thin">
        <color indexed="14"/>
      </right>
      <top style="thin">
        <color indexed="14"/>
      </top>
      <bottom style="thin">
        <color indexed="14"/>
      </bottom>
      <diagonal/>
    </border>
    <border>
      <left style="thin">
        <color indexed="14"/>
      </left>
      <right style="medium">
        <color indexed="64"/>
      </right>
      <top style="thin">
        <color indexed="14"/>
      </top>
      <bottom style="thin">
        <color indexed="14"/>
      </bottom>
      <diagonal/>
    </border>
    <border>
      <left style="medium">
        <color indexed="64"/>
      </left>
      <right style="thin">
        <color indexed="17"/>
      </right>
      <top style="thin">
        <color indexed="14"/>
      </top>
      <bottom style="thin">
        <color indexed="17"/>
      </bottom>
      <diagonal/>
    </border>
    <border>
      <left style="thin">
        <color indexed="17"/>
      </left>
      <right style="medium">
        <color indexed="64"/>
      </right>
      <top style="thin">
        <color indexed="14"/>
      </top>
      <bottom style="thin">
        <color indexed="17"/>
      </bottom>
      <diagonal/>
    </border>
    <border>
      <left style="medium">
        <color indexed="64"/>
      </left>
      <right style="thin">
        <color indexed="17"/>
      </right>
      <top style="thin">
        <color indexed="17"/>
      </top>
      <bottom style="thin">
        <color indexed="14"/>
      </bottom>
      <diagonal/>
    </border>
    <border>
      <left style="thin">
        <color indexed="17"/>
      </left>
      <right style="medium">
        <color indexed="64"/>
      </right>
      <top style="thin">
        <color indexed="17"/>
      </top>
      <bottom style="thin">
        <color indexed="14"/>
      </bottom>
      <diagonal/>
    </border>
    <border>
      <left style="thin">
        <color indexed="14"/>
      </left>
      <right style="medium">
        <color indexed="64"/>
      </right>
      <top style="thin">
        <color indexed="14"/>
      </top>
      <bottom style="thin">
        <color indexed="17"/>
      </bottom>
      <diagonal/>
    </border>
    <border>
      <left style="thin">
        <color indexed="14"/>
      </left>
      <right style="medium">
        <color indexed="64"/>
      </right>
      <top style="thin">
        <color indexed="17"/>
      </top>
      <bottom style="thin">
        <color indexed="14"/>
      </bottom>
      <diagonal/>
    </border>
    <border>
      <left style="medium">
        <color indexed="64"/>
      </left>
      <right style="thin">
        <color indexed="14"/>
      </right>
      <top style="thin">
        <color indexed="14"/>
      </top>
      <bottom style="thick">
        <color indexed="14"/>
      </bottom>
      <diagonal/>
    </border>
    <border>
      <left style="thin">
        <color indexed="14"/>
      </left>
      <right style="medium">
        <color indexed="64"/>
      </right>
      <top style="thin">
        <color indexed="14"/>
      </top>
      <bottom style="thick">
        <color indexed="14"/>
      </bottom>
      <diagonal/>
    </border>
    <border>
      <left style="medium">
        <color indexed="64"/>
      </left>
      <right style="thin">
        <color indexed="14"/>
      </right>
      <top style="thick">
        <color indexed="14"/>
      </top>
      <bottom style="thin">
        <color indexed="14"/>
      </bottom>
      <diagonal/>
    </border>
    <border>
      <left style="thin">
        <color indexed="14"/>
      </left>
      <right style="medium">
        <color indexed="64"/>
      </right>
      <top style="thick">
        <color indexed="14"/>
      </top>
      <bottom style="thin">
        <color indexed="14"/>
      </bottom>
      <diagonal/>
    </border>
    <border>
      <left style="medium">
        <color indexed="64"/>
      </left>
      <right/>
      <top/>
      <bottom/>
      <diagonal/>
    </border>
    <border>
      <left/>
      <right style="medium">
        <color indexed="64"/>
      </right>
      <top/>
      <bottom/>
      <diagonal/>
    </border>
  </borders>
  <cellStyleXfs count="13">
    <xf numFmtId="0" fontId="0" fillId="0" borderId="0" applyNumberFormat="0" applyFill="0" applyBorder="0" applyProtection="0">
      <alignment vertical="top" wrapText="1"/>
    </xf>
    <xf numFmtId="43" fontId="31" fillId="0" borderId="0" applyFont="0" applyFill="0" applyBorder="0" applyAlignment="0" applyProtection="0"/>
    <xf numFmtId="44" fontId="31" fillId="0" borderId="0" applyFont="0" applyFill="0" applyBorder="0" applyAlignment="0" applyProtection="0"/>
    <xf numFmtId="9" fontId="31" fillId="0" borderId="0" applyFont="0" applyFill="0" applyBorder="0" applyAlignment="0" applyProtection="0"/>
    <xf numFmtId="0" fontId="43" fillId="0" borderId="0"/>
    <xf numFmtId="43" fontId="2" fillId="0" borderId="0" applyFont="0" applyFill="0" applyBorder="0" applyAlignment="0" applyProtection="0"/>
    <xf numFmtId="38" fontId="47" fillId="0" borderId="0" applyFont="0" applyBorder="0" applyAlignment="0" applyProtection="0"/>
    <xf numFmtId="44" fontId="2" fillId="0" borderId="0" applyFont="0" applyFill="0" applyBorder="0" applyAlignment="0" applyProtection="0"/>
    <xf numFmtId="0" fontId="68" fillId="0" borderId="0"/>
    <xf numFmtId="0" fontId="70" fillId="0" borderId="0"/>
    <xf numFmtId="9" fontId="73" fillId="0" borderId="0" applyFont="0" applyFill="0" applyBorder="0" applyAlignment="0" applyProtection="0"/>
    <xf numFmtId="44" fontId="73" fillId="0" borderId="0" applyFont="0" applyFill="0" applyBorder="0" applyAlignment="0" applyProtection="0"/>
    <xf numFmtId="43" fontId="1" fillId="0" borderId="0" applyFont="0" applyFill="0" applyBorder="0" applyAlignment="0" applyProtection="0"/>
  </cellStyleXfs>
  <cellXfs count="708">
    <xf numFmtId="0" fontId="0" fillId="0" borderId="0" xfId="0" applyFont="1" applyAlignment="1">
      <alignment vertical="top" wrapText="1"/>
    </xf>
    <xf numFmtId="0" fontId="4" fillId="0" borderId="0" xfId="0" applyFont="1" applyAlignment="1"/>
    <xf numFmtId="0" fontId="3" fillId="2" borderId="0" xfId="0" applyFont="1" applyFill="1" applyAlignment="1"/>
    <xf numFmtId="0" fontId="3" fillId="3" borderId="0" xfId="0" applyFont="1" applyFill="1" applyAlignment="1"/>
    <xf numFmtId="0" fontId="5" fillId="3" borderId="0" xfId="0" applyFont="1" applyFill="1" applyAlignment="1"/>
    <xf numFmtId="0" fontId="6" fillId="0" borderId="0" xfId="0" applyNumberFormat="1" applyFont="1" applyAlignment="1">
      <alignment vertical="center"/>
    </xf>
    <xf numFmtId="49" fontId="7" fillId="4" borderId="1" xfId="0" applyNumberFormat="1" applyFont="1" applyFill="1" applyBorder="1" applyAlignment="1">
      <alignment horizontal="center" vertical="center"/>
    </xf>
    <xf numFmtId="164" fontId="8" fillId="5" borderId="1" xfId="0" applyNumberFormat="1" applyFont="1" applyFill="1" applyBorder="1" applyAlignment="1">
      <alignment horizontal="center" vertical="center"/>
    </xf>
    <xf numFmtId="164" fontId="8" fillId="5" borderId="2" xfId="0" applyNumberFormat="1" applyFont="1" applyFill="1" applyBorder="1" applyAlignment="1">
      <alignment horizontal="center" vertical="center"/>
    </xf>
    <xf numFmtId="164" fontId="8" fillId="5" borderId="3" xfId="0" applyNumberFormat="1" applyFont="1" applyFill="1" applyBorder="1" applyAlignment="1">
      <alignment horizontal="center" vertical="center"/>
    </xf>
    <xf numFmtId="164" fontId="8" fillId="5" borderId="4" xfId="0" applyNumberFormat="1" applyFont="1" applyFill="1" applyBorder="1" applyAlignment="1">
      <alignment horizontal="center" vertical="center"/>
    </xf>
    <xf numFmtId="164" fontId="8" fillId="5" borderId="5" xfId="0" applyNumberFormat="1" applyFont="1" applyFill="1" applyBorder="1" applyAlignment="1">
      <alignment horizontal="center" vertical="center"/>
    </xf>
    <xf numFmtId="164" fontId="8" fillId="5" borderId="9" xfId="0" applyNumberFormat="1" applyFont="1" applyFill="1" applyBorder="1" applyAlignment="1">
      <alignment horizontal="center" vertical="center"/>
    </xf>
    <xf numFmtId="164" fontId="8" fillId="5" borderId="10" xfId="0" applyNumberFormat="1" applyFont="1" applyFill="1" applyBorder="1" applyAlignment="1">
      <alignment horizontal="center" vertical="center"/>
    </xf>
    <xf numFmtId="164" fontId="8" fillId="5" borderId="11" xfId="0" applyNumberFormat="1" applyFont="1" applyFill="1" applyBorder="1" applyAlignment="1">
      <alignment horizontal="center" vertical="center"/>
    </xf>
    <xf numFmtId="164" fontId="8" fillId="5" borderId="12" xfId="0" applyNumberFormat="1" applyFont="1" applyFill="1" applyBorder="1" applyAlignment="1">
      <alignment horizontal="center" vertical="center"/>
    </xf>
    <xf numFmtId="164" fontId="8" fillId="5" borderId="13" xfId="0" applyNumberFormat="1" applyFont="1" applyFill="1" applyBorder="1" applyAlignment="1">
      <alignment horizontal="center" vertical="center"/>
    </xf>
    <xf numFmtId="164" fontId="8" fillId="5" borderId="14" xfId="0" applyNumberFormat="1" applyFont="1" applyFill="1" applyBorder="1" applyAlignment="1">
      <alignment horizontal="center" vertical="center"/>
    </xf>
    <xf numFmtId="164" fontId="8" fillId="5" borderId="15" xfId="0" applyNumberFormat="1" applyFont="1" applyFill="1" applyBorder="1" applyAlignment="1">
      <alignment horizontal="center" vertical="center"/>
    </xf>
    <xf numFmtId="164" fontId="8" fillId="5" borderId="16" xfId="0" applyNumberFormat="1" applyFont="1" applyFill="1" applyBorder="1" applyAlignment="1">
      <alignment horizontal="center" vertical="center"/>
    </xf>
    <xf numFmtId="49" fontId="9" fillId="4" borderId="1" xfId="0" applyNumberFormat="1" applyFont="1" applyFill="1" applyBorder="1" applyAlignment="1">
      <alignment horizontal="right" vertical="center"/>
    </xf>
    <xf numFmtId="0" fontId="8" fillId="5" borderId="1" xfId="0" applyNumberFormat="1" applyFont="1" applyFill="1" applyBorder="1" applyAlignment="1">
      <alignment horizontal="center" vertical="center"/>
    </xf>
    <xf numFmtId="0" fontId="8" fillId="5" borderId="2" xfId="0" applyNumberFormat="1" applyFont="1" applyFill="1" applyBorder="1" applyAlignment="1">
      <alignment vertical="center"/>
    </xf>
    <xf numFmtId="0" fontId="8" fillId="5" borderId="17" xfId="0" applyNumberFormat="1" applyFont="1" applyFill="1" applyBorder="1" applyAlignment="1">
      <alignment horizontal="center" vertical="center"/>
    </xf>
    <xf numFmtId="0" fontId="8" fillId="5" borderId="2" xfId="0" applyNumberFormat="1" applyFont="1" applyFill="1" applyBorder="1" applyAlignment="1">
      <alignment horizontal="center" vertical="center"/>
    </xf>
    <xf numFmtId="0" fontId="8" fillId="5" borderId="18" xfId="0" applyNumberFormat="1" applyFont="1" applyFill="1" applyBorder="1" applyAlignment="1">
      <alignment horizontal="center" vertical="center"/>
    </xf>
    <xf numFmtId="0" fontId="8" fillId="5" borderId="19" xfId="0" applyNumberFormat="1" applyFont="1" applyFill="1" applyBorder="1" applyAlignment="1">
      <alignment horizontal="center" vertical="center"/>
    </xf>
    <xf numFmtId="0" fontId="8" fillId="5" borderId="20" xfId="0" applyNumberFormat="1" applyFont="1" applyFill="1" applyBorder="1" applyAlignment="1">
      <alignment horizontal="center" vertical="center"/>
    </xf>
    <xf numFmtId="0" fontId="8" fillId="5" borderId="21" xfId="0" applyNumberFormat="1" applyFont="1" applyFill="1" applyBorder="1" applyAlignment="1">
      <alignment horizontal="center" vertical="center"/>
    </xf>
    <xf numFmtId="0" fontId="8" fillId="5" borderId="22" xfId="0" applyNumberFormat="1" applyFont="1" applyFill="1" applyBorder="1" applyAlignment="1">
      <alignment horizontal="center" vertical="center"/>
    </xf>
    <xf numFmtId="0" fontId="8" fillId="5" borderId="23" xfId="0" applyNumberFormat="1" applyFont="1" applyFill="1" applyBorder="1" applyAlignment="1">
      <alignment horizontal="center" vertical="center"/>
    </xf>
    <xf numFmtId="0" fontId="8" fillId="5" borderId="24" xfId="0" applyNumberFormat="1" applyFont="1" applyFill="1" applyBorder="1" applyAlignment="1">
      <alignment horizontal="center" vertical="center"/>
    </xf>
    <xf numFmtId="0" fontId="8" fillId="5" borderId="25" xfId="0" applyNumberFormat="1" applyFont="1" applyFill="1" applyBorder="1" applyAlignment="1">
      <alignment horizontal="center" vertical="center"/>
    </xf>
    <xf numFmtId="0" fontId="8" fillId="5" borderId="26" xfId="0" applyNumberFormat="1" applyFont="1" applyFill="1" applyBorder="1" applyAlignment="1">
      <alignment horizontal="center" vertical="center"/>
    </xf>
    <xf numFmtId="0" fontId="8" fillId="5" borderId="27" xfId="0" applyNumberFormat="1" applyFont="1" applyFill="1" applyBorder="1" applyAlignment="1">
      <alignment horizontal="center" vertical="center"/>
    </xf>
    <xf numFmtId="0" fontId="8" fillId="5" borderId="28" xfId="0" applyNumberFormat="1" applyFont="1" applyFill="1" applyBorder="1" applyAlignment="1">
      <alignment horizontal="center" vertical="center"/>
    </xf>
    <xf numFmtId="49" fontId="10" fillId="4" borderId="1" xfId="0" applyNumberFormat="1" applyFont="1" applyFill="1" applyBorder="1" applyAlignment="1">
      <alignment wrapText="1"/>
    </xf>
    <xf numFmtId="165" fontId="8" fillId="6" borderId="1" xfId="0" applyNumberFormat="1" applyFont="1" applyFill="1" applyBorder="1" applyAlignment="1">
      <alignment vertical="center"/>
    </xf>
    <xf numFmtId="165" fontId="8" fillId="6" borderId="2" xfId="0" applyNumberFormat="1" applyFont="1" applyFill="1" applyBorder="1" applyAlignment="1">
      <alignment vertical="center"/>
    </xf>
    <xf numFmtId="165" fontId="8" fillId="6" borderId="17" xfId="0" applyNumberFormat="1" applyFont="1" applyFill="1" applyBorder="1" applyAlignment="1">
      <alignment vertical="center"/>
    </xf>
    <xf numFmtId="165" fontId="8" fillId="6" borderId="18" xfId="0" applyNumberFormat="1" applyFont="1" applyFill="1" applyBorder="1" applyAlignment="1">
      <alignment vertical="center"/>
    </xf>
    <xf numFmtId="165" fontId="8" fillId="6" borderId="19" xfId="0" applyNumberFormat="1" applyFont="1" applyFill="1" applyBorder="1" applyAlignment="1">
      <alignment vertical="center"/>
    </xf>
    <xf numFmtId="165" fontId="8" fillId="6" borderId="20" xfId="0" applyNumberFormat="1" applyFont="1" applyFill="1" applyBorder="1" applyAlignment="1">
      <alignment vertical="center"/>
    </xf>
    <xf numFmtId="165" fontId="8" fillId="6" borderId="21" xfId="0" applyNumberFormat="1" applyFont="1" applyFill="1" applyBorder="1" applyAlignment="1">
      <alignment vertical="center"/>
    </xf>
    <xf numFmtId="165" fontId="8" fillId="6" borderId="22" xfId="0" applyNumberFormat="1" applyFont="1" applyFill="1" applyBorder="1" applyAlignment="1">
      <alignment vertical="center"/>
    </xf>
    <xf numFmtId="165" fontId="8" fillId="6" borderId="23" xfId="0" applyNumberFormat="1" applyFont="1" applyFill="1" applyBorder="1" applyAlignment="1">
      <alignment vertical="center"/>
    </xf>
    <xf numFmtId="49" fontId="8" fillId="6" borderId="24" xfId="0" applyNumberFormat="1" applyFont="1" applyFill="1" applyBorder="1" applyAlignment="1">
      <alignment horizontal="center" vertical="center"/>
    </xf>
    <xf numFmtId="165" fontId="8" fillId="6" borderId="25" xfId="0" applyNumberFormat="1" applyFont="1" applyFill="1" applyBorder="1" applyAlignment="1">
      <alignment vertical="center"/>
    </xf>
    <xf numFmtId="165" fontId="8" fillId="6" borderId="26" xfId="0" applyNumberFormat="1" applyFont="1" applyFill="1" applyBorder="1" applyAlignment="1">
      <alignment vertical="center"/>
    </xf>
    <xf numFmtId="165" fontId="8" fillId="6" borderId="27" xfId="0" applyNumberFormat="1" applyFont="1" applyFill="1" applyBorder="1" applyAlignment="1">
      <alignment vertical="center"/>
    </xf>
    <xf numFmtId="165" fontId="8" fillId="6" borderId="28" xfId="0" applyNumberFormat="1" applyFont="1" applyFill="1" applyBorder="1" applyAlignment="1">
      <alignment vertical="center"/>
    </xf>
    <xf numFmtId="49" fontId="11" fillId="4" borderId="1" xfId="0" applyNumberFormat="1" applyFont="1" applyFill="1" applyBorder="1" applyAlignment="1">
      <alignment horizontal="right" vertical="center"/>
    </xf>
    <xf numFmtId="166" fontId="12" fillId="6" borderId="1" xfId="0" applyNumberFormat="1" applyFont="1" applyFill="1" applyBorder="1" applyAlignment="1">
      <alignment vertical="center"/>
    </xf>
    <xf numFmtId="166" fontId="12" fillId="0" borderId="1" xfId="0" applyNumberFormat="1" applyFont="1" applyBorder="1" applyAlignment="1">
      <alignment vertical="center"/>
    </xf>
    <xf numFmtId="166" fontId="13" fillId="6" borderId="1" xfId="0" applyNumberFormat="1" applyFont="1" applyFill="1" applyBorder="1" applyAlignment="1">
      <alignment vertical="center"/>
    </xf>
    <xf numFmtId="167" fontId="6" fillId="6" borderId="1" xfId="0" applyNumberFormat="1" applyFont="1" applyFill="1" applyBorder="1" applyAlignment="1">
      <alignment vertical="center"/>
    </xf>
    <xf numFmtId="166" fontId="14" fillId="6" borderId="1" xfId="0" applyNumberFormat="1" applyFont="1" applyFill="1" applyBorder="1" applyAlignment="1">
      <alignment vertical="center"/>
    </xf>
    <xf numFmtId="166" fontId="8" fillId="6" borderId="1" xfId="0" applyNumberFormat="1" applyFont="1" applyFill="1" applyBorder="1" applyAlignment="1">
      <alignment vertical="center"/>
    </xf>
    <xf numFmtId="166" fontId="13" fillId="0" borderId="1" xfId="0" applyNumberFormat="1" applyFont="1" applyBorder="1" applyAlignment="1">
      <alignment vertical="center"/>
    </xf>
    <xf numFmtId="166" fontId="8" fillId="6" borderId="18" xfId="0" applyNumberFormat="1" applyFont="1" applyFill="1" applyBorder="1" applyAlignment="1">
      <alignment vertical="center"/>
    </xf>
    <xf numFmtId="166" fontId="8" fillId="6" borderId="19" xfId="0" applyNumberFormat="1" applyFont="1" applyFill="1" applyBorder="1" applyAlignment="1">
      <alignment vertical="center"/>
    </xf>
    <xf numFmtId="166" fontId="8" fillId="6" borderId="20" xfId="0" applyNumberFormat="1" applyFont="1" applyFill="1" applyBorder="1" applyAlignment="1">
      <alignment vertical="center"/>
    </xf>
    <xf numFmtId="166" fontId="8" fillId="6" borderId="2" xfId="0" applyNumberFormat="1" applyFont="1" applyFill="1" applyBorder="1" applyAlignment="1">
      <alignment vertical="center"/>
    </xf>
    <xf numFmtId="166" fontId="8" fillId="6" borderId="21" xfId="0" applyNumberFormat="1" applyFont="1" applyFill="1" applyBorder="1" applyAlignment="1">
      <alignment vertical="center"/>
    </xf>
    <xf numFmtId="166" fontId="8" fillId="6" borderId="22" xfId="0" applyNumberFormat="1" applyFont="1" applyFill="1" applyBorder="1" applyAlignment="1">
      <alignment vertical="center"/>
    </xf>
    <xf numFmtId="166" fontId="8" fillId="6" borderId="23" xfId="0" applyNumberFormat="1" applyFont="1" applyFill="1" applyBorder="1" applyAlignment="1">
      <alignment vertical="center"/>
    </xf>
    <xf numFmtId="166" fontId="8" fillId="6" borderId="24" xfId="0" applyNumberFormat="1" applyFont="1" applyFill="1" applyBorder="1" applyAlignment="1">
      <alignment horizontal="center" vertical="center"/>
    </xf>
    <xf numFmtId="166" fontId="8" fillId="6" borderId="25" xfId="0" applyNumberFormat="1" applyFont="1" applyFill="1" applyBorder="1" applyAlignment="1">
      <alignment vertical="center"/>
    </xf>
    <xf numFmtId="166" fontId="8" fillId="6" borderId="26" xfId="0" applyNumberFormat="1" applyFont="1" applyFill="1" applyBorder="1" applyAlignment="1">
      <alignment vertical="center"/>
    </xf>
    <xf numFmtId="166" fontId="8" fillId="6" borderId="27" xfId="0" applyNumberFormat="1" applyFont="1" applyFill="1" applyBorder="1" applyAlignment="1">
      <alignment vertical="center"/>
    </xf>
    <xf numFmtId="166" fontId="8" fillId="6" borderId="28" xfId="0" applyNumberFormat="1" applyFont="1" applyFill="1" applyBorder="1" applyAlignment="1">
      <alignment vertical="center"/>
    </xf>
    <xf numFmtId="49" fontId="9" fillId="4" borderId="1" xfId="0" applyNumberFormat="1" applyFont="1" applyFill="1" applyBorder="1" applyAlignment="1">
      <alignment vertical="center"/>
    </xf>
    <xf numFmtId="166" fontId="8" fillId="6" borderId="17" xfId="0" applyNumberFormat="1" applyFont="1" applyFill="1" applyBorder="1" applyAlignment="1">
      <alignment vertical="center"/>
    </xf>
    <xf numFmtId="0" fontId="9" fillId="4" borderId="1" xfId="0" applyFont="1" applyFill="1" applyBorder="1" applyAlignment="1">
      <alignment wrapText="1"/>
    </xf>
    <xf numFmtId="0" fontId="8" fillId="6" borderId="24" xfId="0" applyFont="1" applyFill="1" applyBorder="1" applyAlignment="1">
      <alignment horizontal="center" vertical="center"/>
    </xf>
    <xf numFmtId="49" fontId="15" fillId="6" borderId="26" xfId="0" applyNumberFormat="1" applyFont="1" applyFill="1" applyBorder="1" applyAlignment="1">
      <alignment horizontal="center" vertical="center"/>
    </xf>
    <xf numFmtId="166" fontId="8" fillId="6" borderId="24" xfId="0" applyNumberFormat="1" applyFont="1" applyFill="1" applyBorder="1" applyAlignment="1">
      <alignment vertical="center"/>
    </xf>
    <xf numFmtId="0" fontId="9" fillId="4" borderId="1" xfId="0" applyFont="1" applyFill="1" applyBorder="1" applyAlignment="1">
      <alignment horizontal="right" vertical="center"/>
    </xf>
    <xf numFmtId="49" fontId="16" fillId="4" borderId="1" xfId="0" applyNumberFormat="1" applyFont="1" applyFill="1" applyBorder="1" applyAlignment="1">
      <alignment horizontal="center" vertical="center"/>
    </xf>
    <xf numFmtId="166" fontId="6" fillId="6" borderId="1" xfId="0" applyNumberFormat="1" applyFont="1" applyFill="1" applyBorder="1" applyAlignment="1">
      <alignment vertical="center"/>
    </xf>
    <xf numFmtId="166" fontId="6" fillId="6" borderId="2" xfId="0" applyNumberFormat="1" applyFont="1" applyFill="1" applyBorder="1" applyAlignment="1">
      <alignment vertical="center"/>
    </xf>
    <xf numFmtId="166" fontId="6" fillId="6" borderId="17" xfId="0" applyNumberFormat="1" applyFont="1" applyFill="1" applyBorder="1" applyAlignment="1">
      <alignment vertical="center"/>
    </xf>
    <xf numFmtId="166" fontId="6" fillId="6" borderId="18" xfId="0" applyNumberFormat="1" applyFont="1" applyFill="1" applyBorder="1" applyAlignment="1">
      <alignment vertical="center"/>
    </xf>
    <xf numFmtId="166" fontId="6" fillId="6" borderId="19" xfId="0" applyNumberFormat="1" applyFont="1" applyFill="1" applyBorder="1" applyAlignment="1">
      <alignment vertical="center"/>
    </xf>
    <xf numFmtId="166" fontId="6" fillId="6" borderId="20" xfId="0" applyNumberFormat="1" applyFont="1" applyFill="1" applyBorder="1" applyAlignment="1">
      <alignment vertical="center"/>
    </xf>
    <xf numFmtId="166" fontId="6" fillId="6" borderId="21" xfId="0" applyNumberFormat="1" applyFont="1" applyFill="1" applyBorder="1" applyAlignment="1">
      <alignment vertical="center"/>
    </xf>
    <xf numFmtId="166" fontId="6" fillId="6" borderId="22" xfId="0" applyNumberFormat="1" applyFont="1" applyFill="1" applyBorder="1" applyAlignment="1">
      <alignment vertical="center"/>
    </xf>
    <xf numFmtId="166" fontId="6" fillId="6" borderId="23" xfId="0" applyNumberFormat="1" applyFont="1" applyFill="1" applyBorder="1" applyAlignment="1">
      <alignment vertical="center"/>
    </xf>
    <xf numFmtId="166" fontId="6" fillId="6" borderId="24" xfId="0" applyNumberFormat="1" applyFont="1" applyFill="1" applyBorder="1" applyAlignment="1">
      <alignment vertical="center"/>
    </xf>
    <xf numFmtId="166" fontId="6" fillId="6" borderId="25" xfId="0" applyNumberFormat="1" applyFont="1" applyFill="1" applyBorder="1" applyAlignment="1">
      <alignment vertical="center"/>
    </xf>
    <xf numFmtId="166" fontId="6" fillId="6" borderId="26" xfId="0" applyNumberFormat="1" applyFont="1" applyFill="1" applyBorder="1" applyAlignment="1">
      <alignment vertical="center"/>
    </xf>
    <xf numFmtId="166" fontId="6" fillId="6" borderId="27" xfId="0" applyNumberFormat="1" applyFont="1" applyFill="1" applyBorder="1" applyAlignment="1">
      <alignment vertical="center"/>
    </xf>
    <xf numFmtId="166" fontId="6" fillId="6" borderId="28" xfId="0" applyNumberFormat="1" applyFont="1" applyFill="1" applyBorder="1" applyAlignment="1">
      <alignment vertical="center"/>
    </xf>
    <xf numFmtId="166" fontId="8" fillId="0" borderId="1" xfId="0" applyNumberFormat="1" applyFont="1" applyBorder="1" applyAlignment="1">
      <alignment vertical="center"/>
    </xf>
    <xf numFmtId="166" fontId="8" fillId="0" borderId="2" xfId="0" applyNumberFormat="1" applyFont="1" applyBorder="1" applyAlignment="1">
      <alignment vertical="center"/>
    </xf>
    <xf numFmtId="49" fontId="9" fillId="4" borderId="1" xfId="0" applyNumberFormat="1" applyFont="1" applyFill="1" applyBorder="1" applyAlignment="1">
      <alignment horizontal="left" vertical="center"/>
    </xf>
    <xf numFmtId="166" fontId="8" fillId="0" borderId="17" xfId="0" applyNumberFormat="1" applyFont="1" applyBorder="1" applyAlignment="1">
      <alignment vertical="center"/>
    </xf>
    <xf numFmtId="166" fontId="8" fillId="0" borderId="18" xfId="0" applyNumberFormat="1" applyFont="1" applyBorder="1" applyAlignment="1">
      <alignment vertical="center"/>
    </xf>
    <xf numFmtId="166" fontId="8" fillId="0" borderId="19" xfId="0" applyNumberFormat="1" applyFont="1" applyBorder="1" applyAlignment="1">
      <alignment vertical="center"/>
    </xf>
    <xf numFmtId="166" fontId="8" fillId="0" borderId="20" xfId="0" applyNumberFormat="1" applyFont="1" applyBorder="1" applyAlignment="1">
      <alignment vertical="center"/>
    </xf>
    <xf numFmtId="166" fontId="8" fillId="4" borderId="21" xfId="0" applyNumberFormat="1" applyFont="1" applyFill="1" applyBorder="1" applyAlignment="1">
      <alignment vertical="center"/>
    </xf>
    <xf numFmtId="166" fontId="8" fillId="4" borderId="22" xfId="0" applyNumberFormat="1" applyFont="1" applyFill="1" applyBorder="1" applyAlignment="1">
      <alignment vertical="center"/>
    </xf>
    <xf numFmtId="166" fontId="8" fillId="4" borderId="23" xfId="0" applyNumberFormat="1" applyFont="1" applyFill="1" applyBorder="1" applyAlignment="1">
      <alignment vertical="center"/>
    </xf>
    <xf numFmtId="166" fontId="8" fillId="4" borderId="24" xfId="0" applyNumberFormat="1" applyFont="1" applyFill="1" applyBorder="1" applyAlignment="1">
      <alignment vertical="center"/>
    </xf>
    <xf numFmtId="166" fontId="8" fillId="4" borderId="25" xfId="0" applyNumberFormat="1" applyFont="1" applyFill="1" applyBorder="1" applyAlignment="1">
      <alignment vertical="center"/>
    </xf>
    <xf numFmtId="166" fontId="8" fillId="4" borderId="26" xfId="0" applyNumberFormat="1" applyFont="1" applyFill="1" applyBorder="1" applyAlignment="1">
      <alignment vertical="center"/>
    </xf>
    <xf numFmtId="166" fontId="8" fillId="4" borderId="27" xfId="0" applyNumberFormat="1" applyFont="1" applyFill="1" applyBorder="1" applyAlignment="1">
      <alignment vertical="center"/>
    </xf>
    <xf numFmtId="166" fontId="8" fillId="4" borderId="28" xfId="0" applyNumberFormat="1" applyFont="1" applyFill="1" applyBorder="1" applyAlignment="1">
      <alignment vertical="center"/>
    </xf>
    <xf numFmtId="49" fontId="9" fillId="4" borderId="1" xfId="0" applyNumberFormat="1" applyFont="1" applyFill="1" applyBorder="1" applyAlignment="1">
      <alignment wrapText="1"/>
    </xf>
    <xf numFmtId="49" fontId="9" fillId="4" borderId="1" xfId="0" applyNumberFormat="1" applyFont="1" applyFill="1" applyBorder="1" applyAlignment="1">
      <alignment horizontal="right" wrapText="1"/>
    </xf>
    <xf numFmtId="0" fontId="9" fillId="4" borderId="1" xfId="0" applyFont="1" applyFill="1" applyBorder="1" applyAlignment="1">
      <alignment horizontal="right" wrapText="1"/>
    </xf>
    <xf numFmtId="3" fontId="17" fillId="6" borderId="1" xfId="0" applyNumberFormat="1" applyFont="1" applyFill="1" applyBorder="1" applyAlignment="1">
      <alignment horizontal="center" vertical="center"/>
    </xf>
    <xf numFmtId="3" fontId="17" fillId="6" borderId="2" xfId="0" applyNumberFormat="1" applyFont="1" applyFill="1" applyBorder="1" applyAlignment="1">
      <alignment horizontal="center" vertical="center"/>
    </xf>
    <xf numFmtId="3" fontId="17" fillId="6" borderId="17" xfId="0" applyNumberFormat="1" applyFont="1" applyFill="1" applyBorder="1" applyAlignment="1">
      <alignment horizontal="center" vertical="center"/>
    </xf>
    <xf numFmtId="3" fontId="17" fillId="6" borderId="18" xfId="0" applyNumberFormat="1" applyFont="1" applyFill="1" applyBorder="1" applyAlignment="1">
      <alignment horizontal="center" vertical="center"/>
    </xf>
    <xf numFmtId="3" fontId="17" fillId="6" borderId="19" xfId="0" applyNumberFormat="1" applyFont="1" applyFill="1" applyBorder="1" applyAlignment="1">
      <alignment horizontal="center" vertical="center"/>
    </xf>
    <xf numFmtId="3" fontId="17" fillId="6" borderId="20" xfId="0" applyNumberFormat="1" applyFont="1" applyFill="1" applyBorder="1" applyAlignment="1">
      <alignment horizontal="center" vertical="center"/>
    </xf>
    <xf numFmtId="3" fontId="17" fillId="6" borderId="21" xfId="0" applyNumberFormat="1" applyFont="1" applyFill="1" applyBorder="1" applyAlignment="1">
      <alignment horizontal="center" vertical="center"/>
    </xf>
    <xf numFmtId="3" fontId="17" fillId="6" borderId="22" xfId="0" applyNumberFormat="1" applyFont="1" applyFill="1" applyBorder="1" applyAlignment="1">
      <alignment horizontal="center" vertical="center"/>
    </xf>
    <xf numFmtId="3" fontId="17" fillId="6" borderId="23" xfId="0" applyNumberFormat="1" applyFont="1" applyFill="1" applyBorder="1" applyAlignment="1">
      <alignment horizontal="center" vertical="center"/>
    </xf>
    <xf numFmtId="3" fontId="17" fillId="6" borderId="24" xfId="0" applyNumberFormat="1" applyFont="1" applyFill="1" applyBorder="1" applyAlignment="1">
      <alignment horizontal="center" vertical="center"/>
    </xf>
    <xf numFmtId="3" fontId="17" fillId="6" borderId="25" xfId="0" applyNumberFormat="1" applyFont="1" applyFill="1" applyBorder="1" applyAlignment="1">
      <alignment horizontal="center" vertical="center"/>
    </xf>
    <xf numFmtId="3" fontId="17" fillId="6" borderId="26" xfId="0" applyNumberFormat="1" applyFont="1" applyFill="1" applyBorder="1" applyAlignment="1">
      <alignment horizontal="center" vertical="center"/>
    </xf>
    <xf numFmtId="3" fontId="17" fillId="6" borderId="27" xfId="0" applyNumberFormat="1" applyFont="1" applyFill="1" applyBorder="1" applyAlignment="1">
      <alignment horizontal="center" vertical="center"/>
    </xf>
    <xf numFmtId="3" fontId="17" fillId="6" borderId="28" xfId="0" applyNumberFormat="1" applyFont="1" applyFill="1" applyBorder="1" applyAlignment="1">
      <alignment horizontal="center" vertical="center"/>
    </xf>
    <xf numFmtId="49" fontId="9" fillId="4" borderId="1" xfId="0" applyNumberFormat="1" applyFont="1" applyFill="1" applyBorder="1" applyAlignment="1">
      <alignment horizontal="center" vertical="center"/>
    </xf>
    <xf numFmtId="3" fontId="8" fillId="6" borderId="1" xfId="0" applyNumberFormat="1" applyFont="1" applyFill="1" applyBorder="1" applyAlignment="1">
      <alignment horizontal="center" vertical="center"/>
    </xf>
    <xf numFmtId="3" fontId="8" fillId="6" borderId="2" xfId="0" applyNumberFormat="1" applyFont="1" applyFill="1" applyBorder="1" applyAlignment="1">
      <alignment horizontal="center" vertical="center"/>
    </xf>
    <xf numFmtId="3" fontId="8" fillId="6" borderId="17" xfId="0" applyNumberFormat="1" applyFont="1" applyFill="1" applyBorder="1" applyAlignment="1">
      <alignment horizontal="center" vertical="center"/>
    </xf>
    <xf numFmtId="3" fontId="8" fillId="6" borderId="18" xfId="0" applyNumberFormat="1" applyFont="1" applyFill="1" applyBorder="1" applyAlignment="1">
      <alignment horizontal="center" vertical="center"/>
    </xf>
    <xf numFmtId="3" fontId="8" fillId="6" borderId="19" xfId="0" applyNumberFormat="1" applyFont="1" applyFill="1" applyBorder="1" applyAlignment="1">
      <alignment horizontal="center" vertical="center"/>
    </xf>
    <xf numFmtId="3" fontId="8" fillId="6" borderId="20" xfId="0" applyNumberFormat="1" applyFont="1" applyFill="1" applyBorder="1" applyAlignment="1">
      <alignment horizontal="center" vertical="center"/>
    </xf>
    <xf numFmtId="3" fontId="8" fillId="6" borderId="21" xfId="0" applyNumberFormat="1" applyFont="1" applyFill="1" applyBorder="1" applyAlignment="1">
      <alignment horizontal="center" vertical="center"/>
    </xf>
    <xf numFmtId="3" fontId="8" fillId="6" borderId="22" xfId="0" applyNumberFormat="1" applyFont="1" applyFill="1" applyBorder="1" applyAlignment="1">
      <alignment horizontal="center" vertical="center"/>
    </xf>
    <xf numFmtId="3" fontId="8" fillId="6" borderId="23" xfId="0" applyNumberFormat="1" applyFont="1" applyFill="1" applyBorder="1" applyAlignment="1">
      <alignment horizontal="center" vertical="center"/>
    </xf>
    <xf numFmtId="3" fontId="8" fillId="6" borderId="24" xfId="0" applyNumberFormat="1" applyFont="1" applyFill="1" applyBorder="1" applyAlignment="1">
      <alignment horizontal="center" vertical="center"/>
    </xf>
    <xf numFmtId="3" fontId="8" fillId="6" borderId="25" xfId="0" applyNumberFormat="1" applyFont="1" applyFill="1" applyBorder="1" applyAlignment="1">
      <alignment horizontal="center" vertical="center"/>
    </xf>
    <xf numFmtId="3" fontId="8" fillId="6" borderId="26" xfId="0" applyNumberFormat="1" applyFont="1" applyFill="1" applyBorder="1" applyAlignment="1">
      <alignment horizontal="center" vertical="center"/>
    </xf>
    <xf numFmtId="3" fontId="8" fillId="6" borderId="27" xfId="0" applyNumberFormat="1" applyFont="1" applyFill="1" applyBorder="1" applyAlignment="1">
      <alignment horizontal="center" vertical="center"/>
    </xf>
    <xf numFmtId="3" fontId="8" fillId="6" borderId="28" xfId="0" applyNumberFormat="1" applyFont="1" applyFill="1" applyBorder="1" applyAlignment="1">
      <alignment horizontal="center" vertical="center"/>
    </xf>
    <xf numFmtId="168" fontId="8" fillId="6" borderId="1" xfId="0" applyNumberFormat="1" applyFont="1" applyFill="1" applyBorder="1" applyAlignment="1">
      <alignment vertical="center"/>
    </xf>
    <xf numFmtId="168" fontId="8" fillId="6" borderId="2" xfId="0" applyNumberFormat="1" applyFont="1" applyFill="1" applyBorder="1" applyAlignment="1">
      <alignment vertical="center"/>
    </xf>
    <xf numFmtId="168" fontId="8" fillId="6" borderId="17" xfId="0" applyNumberFormat="1" applyFont="1" applyFill="1" applyBorder="1" applyAlignment="1">
      <alignment vertical="center"/>
    </xf>
    <xf numFmtId="168" fontId="8" fillId="6" borderId="18" xfId="0" applyNumberFormat="1" applyFont="1" applyFill="1" applyBorder="1" applyAlignment="1">
      <alignment vertical="center"/>
    </xf>
    <xf numFmtId="168" fontId="8" fillId="6" borderId="19" xfId="0" applyNumberFormat="1" applyFont="1" applyFill="1" applyBorder="1" applyAlignment="1">
      <alignment vertical="center"/>
    </xf>
    <xf numFmtId="168" fontId="8" fillId="6" borderId="20" xfId="0" applyNumberFormat="1" applyFont="1" applyFill="1" applyBorder="1" applyAlignment="1">
      <alignment vertical="center"/>
    </xf>
    <xf numFmtId="168" fontId="8" fillId="6" borderId="21" xfId="0" applyNumberFormat="1" applyFont="1" applyFill="1" applyBorder="1" applyAlignment="1">
      <alignment vertical="center"/>
    </xf>
    <xf numFmtId="168" fontId="8" fillId="6" borderId="22" xfId="0" applyNumberFormat="1" applyFont="1" applyFill="1" applyBorder="1" applyAlignment="1">
      <alignment vertical="center"/>
    </xf>
    <xf numFmtId="168" fontId="8" fillId="6" borderId="23" xfId="0" applyNumberFormat="1" applyFont="1" applyFill="1" applyBorder="1" applyAlignment="1">
      <alignment vertical="center"/>
    </xf>
    <xf numFmtId="168" fontId="8" fillId="6" borderId="24" xfId="0" applyNumberFormat="1" applyFont="1" applyFill="1" applyBorder="1" applyAlignment="1">
      <alignment vertical="center"/>
    </xf>
    <xf numFmtId="168" fontId="8" fillId="6" borderId="25" xfId="0" applyNumberFormat="1" applyFont="1" applyFill="1" applyBorder="1" applyAlignment="1">
      <alignment vertical="center"/>
    </xf>
    <xf numFmtId="168" fontId="8" fillId="6" borderId="26" xfId="0" applyNumberFormat="1" applyFont="1" applyFill="1" applyBorder="1" applyAlignment="1">
      <alignment vertical="center"/>
    </xf>
    <xf numFmtId="168" fontId="8" fillId="6" borderId="27" xfId="0" applyNumberFormat="1" applyFont="1" applyFill="1" applyBorder="1" applyAlignment="1">
      <alignment vertical="center"/>
    </xf>
    <xf numFmtId="168" fontId="8" fillId="6" borderId="28" xfId="0" applyNumberFormat="1" applyFont="1" applyFill="1" applyBorder="1" applyAlignment="1">
      <alignment vertical="center"/>
    </xf>
    <xf numFmtId="166" fontId="8" fillId="6" borderId="1" xfId="0" applyNumberFormat="1" applyFont="1" applyFill="1" applyBorder="1" applyAlignment="1">
      <alignment horizontal="left" vertical="center"/>
    </xf>
    <xf numFmtId="0" fontId="6" fillId="4" borderId="29" xfId="0" applyFont="1" applyFill="1" applyBorder="1" applyAlignment="1">
      <alignment vertical="center"/>
    </xf>
    <xf numFmtId="167" fontId="6" fillId="6" borderId="30" xfId="0" applyNumberFormat="1" applyFont="1" applyFill="1" applyBorder="1" applyAlignment="1">
      <alignment vertical="center"/>
    </xf>
    <xf numFmtId="167" fontId="6" fillId="0" borderId="30" xfId="0" applyNumberFormat="1" applyFont="1" applyBorder="1" applyAlignment="1">
      <alignment vertical="center"/>
    </xf>
    <xf numFmtId="167" fontId="6" fillId="4" borderId="22" xfId="0" applyNumberFormat="1" applyFont="1" applyFill="1" applyBorder="1" applyAlignment="1">
      <alignment vertical="center"/>
    </xf>
    <xf numFmtId="167" fontId="6" fillId="4" borderId="28" xfId="0" applyNumberFormat="1" applyFont="1" applyFill="1" applyBorder="1" applyAlignment="1">
      <alignment vertical="center"/>
    </xf>
    <xf numFmtId="0" fontId="6" fillId="4" borderId="31" xfId="0" applyFont="1" applyFill="1" applyBorder="1" applyAlignment="1">
      <alignment vertical="center"/>
    </xf>
    <xf numFmtId="167" fontId="6" fillId="6" borderId="32" xfId="0" applyNumberFormat="1" applyFont="1" applyFill="1" applyBorder="1" applyAlignment="1">
      <alignment vertical="center"/>
    </xf>
    <xf numFmtId="167" fontId="6" fillId="0" borderId="32" xfId="0" applyNumberFormat="1" applyFont="1" applyBorder="1" applyAlignment="1">
      <alignment vertical="center"/>
    </xf>
    <xf numFmtId="49" fontId="18" fillId="4" borderId="1" xfId="0" applyNumberFormat="1" applyFont="1" applyFill="1" applyBorder="1" applyAlignment="1">
      <alignment horizontal="right" vertical="center"/>
    </xf>
    <xf numFmtId="49" fontId="19" fillId="4" borderId="1" xfId="0" applyNumberFormat="1" applyFont="1" applyFill="1" applyBorder="1" applyAlignment="1">
      <alignment horizontal="right" vertical="center"/>
    </xf>
    <xf numFmtId="166" fontId="20" fillId="6" borderId="1" xfId="0" applyNumberFormat="1" applyFont="1" applyFill="1" applyBorder="1" applyAlignment="1">
      <alignment vertical="center"/>
    </xf>
    <xf numFmtId="166" fontId="20" fillId="6" borderId="2" xfId="0" applyNumberFormat="1" applyFont="1" applyFill="1" applyBorder="1" applyAlignment="1">
      <alignment vertical="center"/>
    </xf>
    <xf numFmtId="166" fontId="20" fillId="6" borderId="17" xfId="0" applyNumberFormat="1" applyFont="1" applyFill="1" applyBorder="1" applyAlignment="1">
      <alignment vertical="center"/>
    </xf>
    <xf numFmtId="166" fontId="20" fillId="6" borderId="18" xfId="0" applyNumberFormat="1" applyFont="1" applyFill="1" applyBorder="1" applyAlignment="1">
      <alignment vertical="center"/>
    </xf>
    <xf numFmtId="166" fontId="20" fillId="6" borderId="19" xfId="0" applyNumberFormat="1" applyFont="1" applyFill="1" applyBorder="1" applyAlignment="1">
      <alignment vertical="center"/>
    </xf>
    <xf numFmtId="166" fontId="20" fillId="6" borderId="20" xfId="0" applyNumberFormat="1" applyFont="1" applyFill="1" applyBorder="1" applyAlignment="1">
      <alignment vertical="center"/>
    </xf>
    <xf numFmtId="166" fontId="20" fillId="6" borderId="21" xfId="0" applyNumberFormat="1" applyFont="1" applyFill="1" applyBorder="1" applyAlignment="1">
      <alignment vertical="center"/>
    </xf>
    <xf numFmtId="166" fontId="20" fillId="6" borderId="22" xfId="0" applyNumberFormat="1" applyFont="1" applyFill="1" applyBorder="1" applyAlignment="1">
      <alignment vertical="center"/>
    </xf>
    <xf numFmtId="166" fontId="20" fillId="6" borderId="23" xfId="0" applyNumberFormat="1" applyFont="1" applyFill="1" applyBorder="1" applyAlignment="1">
      <alignment vertical="center"/>
    </xf>
    <xf numFmtId="166" fontId="20" fillId="6" borderId="24" xfId="0" applyNumberFormat="1" applyFont="1" applyFill="1" applyBorder="1" applyAlignment="1">
      <alignment vertical="center"/>
    </xf>
    <xf numFmtId="166" fontId="20" fillId="6" borderId="25" xfId="0" applyNumberFormat="1" applyFont="1" applyFill="1" applyBorder="1" applyAlignment="1">
      <alignment vertical="center"/>
    </xf>
    <xf numFmtId="166" fontId="20" fillId="6" borderId="26" xfId="0" applyNumberFormat="1" applyFont="1" applyFill="1" applyBorder="1" applyAlignment="1">
      <alignment vertical="center"/>
    </xf>
    <xf numFmtId="166" fontId="20" fillId="6" borderId="27" xfId="0" applyNumberFormat="1" applyFont="1" applyFill="1" applyBorder="1" applyAlignment="1">
      <alignment vertical="center"/>
    </xf>
    <xf numFmtId="166" fontId="20" fillId="6" borderId="28" xfId="0" applyNumberFormat="1" applyFont="1" applyFill="1" applyBorder="1" applyAlignment="1">
      <alignment vertical="center"/>
    </xf>
    <xf numFmtId="49" fontId="10" fillId="4" borderId="1" xfId="0" applyNumberFormat="1" applyFont="1" applyFill="1" applyBorder="1" applyAlignment="1">
      <alignment vertical="center"/>
    </xf>
    <xf numFmtId="3" fontId="8" fillId="6" borderId="1" xfId="0" applyNumberFormat="1" applyFont="1" applyFill="1" applyBorder="1" applyAlignment="1">
      <alignment vertical="center"/>
    </xf>
    <xf numFmtId="168" fontId="8" fillId="6" borderId="2" xfId="0" applyNumberFormat="1" applyFont="1" applyFill="1" applyBorder="1" applyAlignment="1">
      <alignment horizontal="right" vertical="center"/>
    </xf>
    <xf numFmtId="168" fontId="22" fillId="6" borderId="1" xfId="0" applyNumberFormat="1" applyFont="1" applyFill="1" applyBorder="1" applyAlignment="1">
      <alignment vertical="center"/>
    </xf>
    <xf numFmtId="3" fontId="8" fillId="6" borderId="2" xfId="0" applyNumberFormat="1" applyFont="1" applyFill="1" applyBorder="1" applyAlignment="1">
      <alignment vertical="center"/>
    </xf>
    <xf numFmtId="3" fontId="8" fillId="6" borderId="17" xfId="0" applyNumberFormat="1" applyFont="1" applyFill="1" applyBorder="1" applyAlignment="1">
      <alignment vertical="center"/>
    </xf>
    <xf numFmtId="3" fontId="8" fillId="6" borderId="18" xfId="0" applyNumberFormat="1" applyFont="1" applyFill="1" applyBorder="1" applyAlignment="1">
      <alignment vertical="center"/>
    </xf>
    <xf numFmtId="3" fontId="8" fillId="6" borderId="19" xfId="0" applyNumberFormat="1" applyFont="1" applyFill="1" applyBorder="1" applyAlignment="1">
      <alignment vertical="center"/>
    </xf>
    <xf numFmtId="3" fontId="8" fillId="6" borderId="20" xfId="0" applyNumberFormat="1" applyFont="1" applyFill="1" applyBorder="1" applyAlignment="1">
      <alignment vertical="center"/>
    </xf>
    <xf numFmtId="3" fontId="8" fillId="6" borderId="21" xfId="0" applyNumberFormat="1" applyFont="1" applyFill="1" applyBorder="1" applyAlignment="1">
      <alignment vertical="center"/>
    </xf>
    <xf numFmtId="3" fontId="8" fillId="6" borderId="22" xfId="0" applyNumberFormat="1" applyFont="1" applyFill="1" applyBorder="1" applyAlignment="1">
      <alignment vertical="center"/>
    </xf>
    <xf numFmtId="3" fontId="8" fillId="6" borderId="23" xfId="0" applyNumberFormat="1" applyFont="1" applyFill="1" applyBorder="1" applyAlignment="1">
      <alignment vertical="center"/>
    </xf>
    <xf numFmtId="3" fontId="8" fillId="6" borderId="24" xfId="0" applyNumberFormat="1" applyFont="1" applyFill="1" applyBorder="1" applyAlignment="1">
      <alignment vertical="center"/>
    </xf>
    <xf numFmtId="3" fontId="8" fillId="6" borderId="25" xfId="0" applyNumberFormat="1" applyFont="1" applyFill="1" applyBorder="1" applyAlignment="1">
      <alignment vertical="center"/>
    </xf>
    <xf numFmtId="3" fontId="8" fillId="6" borderId="26" xfId="0" applyNumberFormat="1" applyFont="1" applyFill="1" applyBorder="1" applyAlignment="1">
      <alignment vertical="center"/>
    </xf>
    <xf numFmtId="3" fontId="8" fillId="6" borderId="27" xfId="0" applyNumberFormat="1" applyFont="1" applyFill="1" applyBorder="1" applyAlignment="1">
      <alignment vertical="center"/>
    </xf>
    <xf numFmtId="3" fontId="8" fillId="6" borderId="28" xfId="0" applyNumberFormat="1" applyFont="1" applyFill="1" applyBorder="1" applyAlignment="1">
      <alignment vertical="center"/>
    </xf>
    <xf numFmtId="49" fontId="23" fillId="4" borderId="1" xfId="0" applyNumberFormat="1" applyFont="1" applyFill="1" applyBorder="1" applyAlignment="1">
      <alignment horizontal="right" vertical="center"/>
    </xf>
    <xf numFmtId="49" fontId="24" fillId="6" borderId="1" xfId="0" applyNumberFormat="1" applyFont="1" applyFill="1" applyBorder="1" applyAlignment="1">
      <alignment horizontal="right" vertical="center"/>
    </xf>
    <xf numFmtId="9" fontId="24" fillId="6" borderId="1" xfId="0" applyNumberFormat="1" applyFont="1" applyFill="1" applyBorder="1" applyAlignment="1">
      <alignment vertical="center"/>
    </xf>
    <xf numFmtId="9" fontId="24" fillId="6" borderId="2" xfId="0" applyNumberFormat="1" applyFont="1" applyFill="1" applyBorder="1" applyAlignment="1">
      <alignment vertical="center"/>
    </xf>
    <xf numFmtId="9" fontId="24" fillId="6" borderId="17" xfId="0" applyNumberFormat="1" applyFont="1" applyFill="1" applyBorder="1" applyAlignment="1">
      <alignment vertical="center"/>
    </xf>
    <xf numFmtId="9" fontId="24" fillId="6" borderId="18" xfId="0" applyNumberFormat="1" applyFont="1" applyFill="1" applyBorder="1" applyAlignment="1">
      <alignment vertical="center"/>
    </xf>
    <xf numFmtId="9" fontId="24" fillId="6" borderId="19" xfId="0" applyNumberFormat="1" applyFont="1" applyFill="1" applyBorder="1" applyAlignment="1">
      <alignment vertical="center"/>
    </xf>
    <xf numFmtId="9" fontId="24" fillId="6" borderId="20" xfId="0" applyNumberFormat="1" applyFont="1" applyFill="1" applyBorder="1" applyAlignment="1">
      <alignment vertical="center"/>
    </xf>
    <xf numFmtId="9" fontId="24" fillId="6" borderId="21" xfId="0" applyNumberFormat="1" applyFont="1" applyFill="1" applyBorder="1" applyAlignment="1">
      <alignment vertical="center"/>
    </xf>
    <xf numFmtId="9" fontId="24" fillId="6" borderId="22" xfId="0" applyNumberFormat="1" applyFont="1" applyFill="1" applyBorder="1" applyAlignment="1">
      <alignment vertical="center"/>
    </xf>
    <xf numFmtId="9" fontId="24" fillId="6" borderId="23" xfId="0" applyNumberFormat="1" applyFont="1" applyFill="1" applyBorder="1" applyAlignment="1">
      <alignment vertical="center"/>
    </xf>
    <xf numFmtId="9" fontId="24" fillId="6" borderId="24" xfId="0" applyNumberFormat="1" applyFont="1" applyFill="1" applyBorder="1" applyAlignment="1">
      <alignment vertical="center"/>
    </xf>
    <xf numFmtId="9" fontId="24" fillId="6" borderId="25" xfId="0" applyNumberFormat="1" applyFont="1" applyFill="1" applyBorder="1" applyAlignment="1">
      <alignment vertical="center"/>
    </xf>
    <xf numFmtId="9" fontId="24" fillId="6" borderId="26" xfId="0" applyNumberFormat="1" applyFont="1" applyFill="1" applyBorder="1" applyAlignment="1">
      <alignment vertical="center"/>
    </xf>
    <xf numFmtId="9" fontId="24" fillId="6" borderId="27" xfId="0" applyNumberFormat="1" applyFont="1" applyFill="1" applyBorder="1" applyAlignment="1">
      <alignment vertical="center"/>
    </xf>
    <xf numFmtId="9" fontId="24" fillId="6" borderId="28" xfId="0" applyNumberFormat="1" applyFont="1" applyFill="1" applyBorder="1" applyAlignment="1">
      <alignment vertical="center"/>
    </xf>
    <xf numFmtId="49" fontId="25" fillId="4" borderId="1" xfId="0" applyNumberFormat="1" applyFont="1" applyFill="1" applyBorder="1" applyAlignment="1">
      <alignment horizontal="right" vertical="center"/>
    </xf>
    <xf numFmtId="166" fontId="26" fillId="6" borderId="1" xfId="0" applyNumberFormat="1" applyFont="1" applyFill="1" applyBorder="1" applyAlignment="1">
      <alignment vertical="center"/>
    </xf>
    <xf numFmtId="166" fontId="26" fillId="6" borderId="2" xfId="0" applyNumberFormat="1" applyFont="1" applyFill="1" applyBorder="1" applyAlignment="1">
      <alignment vertical="center"/>
    </xf>
    <xf numFmtId="166" fontId="26" fillId="6" borderId="17" xfId="0" applyNumberFormat="1" applyFont="1" applyFill="1" applyBorder="1" applyAlignment="1">
      <alignment vertical="center"/>
    </xf>
    <xf numFmtId="166" fontId="26" fillId="6" borderId="18" xfId="0" applyNumberFormat="1" applyFont="1" applyFill="1" applyBorder="1" applyAlignment="1">
      <alignment vertical="center"/>
    </xf>
    <xf numFmtId="166" fontId="26" fillId="6" borderId="19" xfId="0" applyNumberFormat="1" applyFont="1" applyFill="1" applyBorder="1" applyAlignment="1">
      <alignment vertical="center"/>
    </xf>
    <xf numFmtId="166" fontId="26" fillId="6" borderId="20" xfId="0" applyNumberFormat="1" applyFont="1" applyFill="1" applyBorder="1" applyAlignment="1">
      <alignment vertical="center"/>
    </xf>
    <xf numFmtId="166" fontId="26" fillId="6" borderId="21" xfId="0" applyNumberFormat="1" applyFont="1" applyFill="1" applyBorder="1" applyAlignment="1">
      <alignment vertical="center"/>
    </xf>
    <xf numFmtId="166" fontId="26" fillId="6" borderId="22" xfId="0" applyNumberFormat="1" applyFont="1" applyFill="1" applyBorder="1" applyAlignment="1">
      <alignment vertical="center"/>
    </xf>
    <xf numFmtId="166" fontId="26" fillId="6" borderId="23" xfId="0" applyNumberFormat="1" applyFont="1" applyFill="1" applyBorder="1" applyAlignment="1">
      <alignment vertical="center"/>
    </xf>
    <xf numFmtId="166" fontId="26" fillId="6" borderId="24" xfId="0" applyNumberFormat="1" applyFont="1" applyFill="1" applyBorder="1" applyAlignment="1">
      <alignment vertical="center"/>
    </xf>
    <xf numFmtId="166" fontId="26" fillId="6" borderId="25" xfId="0" applyNumberFormat="1" applyFont="1" applyFill="1" applyBorder="1" applyAlignment="1">
      <alignment vertical="center"/>
    </xf>
    <xf numFmtId="166" fontId="26" fillId="6" borderId="26" xfId="0" applyNumberFormat="1" applyFont="1" applyFill="1" applyBorder="1" applyAlignment="1">
      <alignment vertical="center"/>
    </xf>
    <xf numFmtId="166" fontId="26" fillId="6" borderId="27" xfId="0" applyNumberFormat="1" applyFont="1" applyFill="1" applyBorder="1" applyAlignment="1">
      <alignment vertical="center"/>
    </xf>
    <xf numFmtId="166" fontId="26" fillId="6" borderId="28" xfId="0" applyNumberFormat="1" applyFont="1" applyFill="1" applyBorder="1" applyAlignment="1">
      <alignment vertical="center"/>
    </xf>
    <xf numFmtId="0" fontId="25" fillId="4" borderId="1" xfId="0" applyFont="1" applyFill="1" applyBorder="1" applyAlignment="1">
      <alignment horizontal="right" vertical="center"/>
    </xf>
    <xf numFmtId="0" fontId="11" fillId="4" borderId="1" xfId="0" applyFont="1" applyFill="1" applyBorder="1" applyAlignment="1">
      <alignment horizontal="right" vertical="center"/>
    </xf>
    <xf numFmtId="49" fontId="10" fillId="4" borderId="1" xfId="0" applyNumberFormat="1" applyFont="1" applyFill="1" applyBorder="1" applyAlignment="1">
      <alignment horizontal="right" vertical="center"/>
    </xf>
    <xf numFmtId="166" fontId="22" fillId="6" borderId="1" xfId="0" applyNumberFormat="1" applyFont="1" applyFill="1" applyBorder="1" applyAlignment="1">
      <alignment vertical="center"/>
    </xf>
    <xf numFmtId="166" fontId="22" fillId="6" borderId="2" xfId="0" applyNumberFormat="1" applyFont="1" applyFill="1" applyBorder="1" applyAlignment="1">
      <alignment vertical="center"/>
    </xf>
    <xf numFmtId="166" fontId="22" fillId="6" borderId="17" xfId="0" applyNumberFormat="1" applyFont="1" applyFill="1" applyBorder="1" applyAlignment="1">
      <alignment vertical="center"/>
    </xf>
    <xf numFmtId="166" fontId="22" fillId="6" borderId="18" xfId="0" applyNumberFormat="1" applyFont="1" applyFill="1" applyBorder="1" applyAlignment="1">
      <alignment vertical="center"/>
    </xf>
    <xf numFmtId="166" fontId="22" fillId="6" borderId="19" xfId="0" applyNumberFormat="1" applyFont="1" applyFill="1" applyBorder="1" applyAlignment="1">
      <alignment vertical="center"/>
    </xf>
    <xf numFmtId="166" fontId="22" fillId="6" borderId="20" xfId="0" applyNumberFormat="1" applyFont="1" applyFill="1" applyBorder="1" applyAlignment="1">
      <alignment vertical="center"/>
    </xf>
    <xf numFmtId="166" fontId="22" fillId="6" borderId="21" xfId="0" applyNumberFormat="1" applyFont="1" applyFill="1" applyBorder="1" applyAlignment="1">
      <alignment vertical="center"/>
    </xf>
    <xf numFmtId="166" fontId="22" fillId="6" borderId="22" xfId="0" applyNumberFormat="1" applyFont="1" applyFill="1" applyBorder="1" applyAlignment="1">
      <alignment vertical="center"/>
    </xf>
    <xf numFmtId="166" fontId="22" fillId="6" borderId="23" xfId="0" applyNumberFormat="1" applyFont="1" applyFill="1" applyBorder="1" applyAlignment="1">
      <alignment vertical="center"/>
    </xf>
    <xf numFmtId="166" fontId="22" fillId="6" borderId="24" xfId="0" applyNumberFormat="1" applyFont="1" applyFill="1" applyBorder="1" applyAlignment="1">
      <alignment vertical="center"/>
    </xf>
    <xf numFmtId="166" fontId="22" fillId="6" borderId="25" xfId="0" applyNumberFormat="1" applyFont="1" applyFill="1" applyBorder="1" applyAlignment="1">
      <alignment vertical="center"/>
    </xf>
    <xf numFmtId="166" fontId="22" fillId="6" borderId="26" xfId="0" applyNumberFormat="1" applyFont="1" applyFill="1" applyBorder="1" applyAlignment="1">
      <alignment vertical="center"/>
    </xf>
    <xf numFmtId="166" fontId="22" fillId="6" borderId="27" xfId="0" applyNumberFormat="1" applyFont="1" applyFill="1" applyBorder="1" applyAlignment="1">
      <alignment vertical="center"/>
    </xf>
    <xf numFmtId="166" fontId="22" fillId="6" borderId="28" xfId="0" applyNumberFormat="1" applyFont="1" applyFill="1" applyBorder="1" applyAlignment="1">
      <alignment vertical="center"/>
    </xf>
    <xf numFmtId="49" fontId="27" fillId="4" borderId="1" xfId="0" applyNumberFormat="1" applyFont="1" applyFill="1" applyBorder="1" applyAlignment="1">
      <alignment vertical="center"/>
    </xf>
    <xf numFmtId="166" fontId="28" fillId="6" borderId="1" xfId="0" applyNumberFormat="1" applyFont="1" applyFill="1" applyBorder="1" applyAlignment="1">
      <alignment vertical="center"/>
    </xf>
    <xf numFmtId="166" fontId="28" fillId="6" borderId="2" xfId="0" applyNumberFormat="1" applyFont="1" applyFill="1" applyBorder="1" applyAlignment="1">
      <alignment vertical="center"/>
    </xf>
    <xf numFmtId="166" fontId="28" fillId="6" borderId="17" xfId="0" applyNumberFormat="1" applyFont="1" applyFill="1" applyBorder="1" applyAlignment="1">
      <alignment vertical="center"/>
    </xf>
    <xf numFmtId="166" fontId="28" fillId="6" borderId="18" xfId="0" applyNumberFormat="1" applyFont="1" applyFill="1" applyBorder="1" applyAlignment="1">
      <alignment vertical="center"/>
    </xf>
    <xf numFmtId="166" fontId="28" fillId="6" borderId="19" xfId="0" applyNumberFormat="1" applyFont="1" applyFill="1" applyBorder="1" applyAlignment="1">
      <alignment vertical="center"/>
    </xf>
    <xf numFmtId="166" fontId="28" fillId="6" borderId="20" xfId="0" applyNumberFormat="1" applyFont="1" applyFill="1" applyBorder="1" applyAlignment="1">
      <alignment vertical="center"/>
    </xf>
    <xf numFmtId="166" fontId="29" fillId="6" borderId="2" xfId="0" applyNumberFormat="1" applyFont="1" applyFill="1" applyBorder="1" applyAlignment="1">
      <alignment vertical="center"/>
    </xf>
    <xf numFmtId="166" fontId="29" fillId="6" borderId="21" xfId="0" applyNumberFormat="1" applyFont="1" applyFill="1" applyBorder="1" applyAlignment="1">
      <alignment vertical="center"/>
    </xf>
    <xf numFmtId="166" fontId="29" fillId="6" borderId="22" xfId="0" applyNumberFormat="1" applyFont="1" applyFill="1" applyBorder="1" applyAlignment="1">
      <alignment vertical="center"/>
    </xf>
    <xf numFmtId="166" fontId="29" fillId="6" borderId="23" xfId="0" applyNumberFormat="1" applyFont="1" applyFill="1" applyBorder="1" applyAlignment="1">
      <alignment vertical="center"/>
    </xf>
    <xf numFmtId="166" fontId="29" fillId="6" borderId="24" xfId="0" applyNumberFormat="1" applyFont="1" applyFill="1" applyBorder="1" applyAlignment="1">
      <alignment vertical="center"/>
    </xf>
    <xf numFmtId="166" fontId="29" fillId="6" borderId="25" xfId="0" applyNumberFormat="1" applyFont="1" applyFill="1" applyBorder="1" applyAlignment="1">
      <alignment vertical="center"/>
    </xf>
    <xf numFmtId="166" fontId="29" fillId="6" borderId="26" xfId="0" applyNumberFormat="1" applyFont="1" applyFill="1" applyBorder="1" applyAlignment="1">
      <alignment vertical="center"/>
    </xf>
    <xf numFmtId="166" fontId="29" fillId="6" borderId="27" xfId="0" applyNumberFormat="1" applyFont="1" applyFill="1" applyBorder="1" applyAlignment="1">
      <alignment vertical="center"/>
    </xf>
    <xf numFmtId="166" fontId="29" fillId="6" borderId="28" xfId="0" applyNumberFormat="1" applyFont="1" applyFill="1" applyBorder="1" applyAlignment="1">
      <alignment vertical="center"/>
    </xf>
    <xf numFmtId="0" fontId="9" fillId="4" borderId="1" xfId="0" applyFont="1" applyFill="1" applyBorder="1" applyAlignment="1">
      <alignment vertical="center"/>
    </xf>
    <xf numFmtId="165" fontId="8" fillId="6" borderId="24" xfId="0" applyNumberFormat="1" applyFont="1" applyFill="1" applyBorder="1" applyAlignment="1">
      <alignment vertical="center"/>
    </xf>
    <xf numFmtId="165" fontId="8" fillId="6" borderId="12" xfId="0" applyNumberFormat="1" applyFont="1" applyFill="1" applyBorder="1" applyAlignment="1">
      <alignment vertical="center"/>
    </xf>
    <xf numFmtId="165" fontId="8" fillId="6" borderId="33" xfId="0" applyNumberFormat="1" applyFont="1" applyFill="1" applyBorder="1" applyAlignment="1">
      <alignment vertical="center"/>
    </xf>
    <xf numFmtId="165" fontId="8" fillId="6" borderId="34" xfId="0" applyNumberFormat="1" applyFont="1" applyFill="1" applyBorder="1" applyAlignment="1">
      <alignment vertical="center"/>
    </xf>
    <xf numFmtId="165" fontId="8" fillId="6" borderId="35" xfId="0" applyNumberFormat="1" applyFont="1" applyFill="1" applyBorder="1" applyAlignment="1">
      <alignment vertical="center"/>
    </xf>
    <xf numFmtId="165" fontId="8" fillId="6" borderId="36" xfId="0" applyNumberFormat="1" applyFont="1" applyFill="1" applyBorder="1" applyAlignment="1">
      <alignment vertical="center"/>
    </xf>
    <xf numFmtId="165" fontId="8" fillId="6" borderId="37" xfId="0" applyNumberFormat="1" applyFont="1" applyFill="1" applyBorder="1" applyAlignment="1">
      <alignment vertical="center"/>
    </xf>
    <xf numFmtId="165" fontId="8" fillId="6" borderId="38" xfId="0" applyNumberFormat="1" applyFont="1" applyFill="1" applyBorder="1" applyAlignment="1">
      <alignment vertical="center"/>
    </xf>
    <xf numFmtId="165" fontId="8" fillId="6" borderId="39" xfId="0" applyNumberFormat="1" applyFont="1" applyFill="1" applyBorder="1" applyAlignment="1">
      <alignment vertical="center"/>
    </xf>
    <xf numFmtId="165" fontId="8" fillId="6" borderId="40" xfId="0" applyNumberFormat="1" applyFont="1" applyFill="1" applyBorder="1" applyAlignment="1">
      <alignment vertical="center"/>
    </xf>
    <xf numFmtId="165" fontId="8" fillId="6" borderId="41" xfId="0" applyNumberFormat="1" applyFont="1" applyFill="1" applyBorder="1" applyAlignment="1">
      <alignment vertical="center"/>
    </xf>
    <xf numFmtId="165" fontId="8" fillId="6" borderId="42" xfId="0" applyNumberFormat="1" applyFont="1" applyFill="1" applyBorder="1" applyAlignment="1">
      <alignment vertical="center"/>
    </xf>
    <xf numFmtId="165" fontId="8" fillId="6" borderId="43" xfId="0" applyNumberFormat="1" applyFont="1" applyFill="1" applyBorder="1" applyAlignment="1">
      <alignment vertical="center"/>
    </xf>
    <xf numFmtId="169" fontId="6" fillId="6" borderId="1" xfId="0" applyNumberFormat="1" applyFont="1" applyFill="1" applyBorder="1" applyAlignment="1">
      <alignment vertical="center"/>
    </xf>
    <xf numFmtId="169" fontId="6" fillId="6" borderId="2" xfId="0" applyNumberFormat="1" applyFont="1" applyFill="1" applyBorder="1" applyAlignment="1">
      <alignment vertical="center"/>
    </xf>
    <xf numFmtId="169" fontId="6" fillId="6" borderId="17" xfId="0" applyNumberFormat="1" applyFont="1" applyFill="1" applyBorder="1" applyAlignment="1">
      <alignment vertical="center"/>
    </xf>
    <xf numFmtId="169" fontId="6" fillId="6" borderId="18" xfId="0" applyNumberFormat="1" applyFont="1" applyFill="1" applyBorder="1" applyAlignment="1">
      <alignment vertical="center"/>
    </xf>
    <xf numFmtId="169" fontId="6" fillId="6" borderId="19" xfId="0" applyNumberFormat="1" applyFont="1" applyFill="1" applyBorder="1" applyAlignment="1">
      <alignment vertical="center"/>
    </xf>
    <xf numFmtId="169" fontId="6" fillId="6" borderId="20" xfId="0" applyNumberFormat="1" applyFont="1" applyFill="1" applyBorder="1" applyAlignment="1">
      <alignment vertical="center"/>
    </xf>
    <xf numFmtId="169" fontId="6" fillId="6" borderId="21" xfId="0" applyNumberFormat="1" applyFont="1" applyFill="1" applyBorder="1" applyAlignment="1">
      <alignment vertical="center"/>
    </xf>
    <xf numFmtId="169" fontId="6" fillId="6" borderId="22" xfId="0" applyNumberFormat="1" applyFont="1" applyFill="1" applyBorder="1" applyAlignment="1">
      <alignment vertical="center"/>
    </xf>
    <xf numFmtId="169" fontId="6" fillId="6" borderId="23" xfId="0" applyNumberFormat="1" applyFont="1" applyFill="1" applyBorder="1" applyAlignment="1">
      <alignment vertical="center"/>
    </xf>
    <xf numFmtId="169" fontId="6" fillId="6" borderId="24" xfId="0" applyNumberFormat="1" applyFont="1" applyFill="1" applyBorder="1" applyAlignment="1">
      <alignment vertical="center"/>
    </xf>
    <xf numFmtId="169" fontId="6" fillId="6" borderId="25" xfId="0" applyNumberFormat="1" applyFont="1" applyFill="1" applyBorder="1" applyAlignment="1">
      <alignment vertical="center"/>
    </xf>
    <xf numFmtId="169" fontId="6" fillId="6" borderId="26" xfId="0" applyNumberFormat="1" applyFont="1" applyFill="1" applyBorder="1" applyAlignment="1">
      <alignment vertical="center"/>
    </xf>
    <xf numFmtId="169" fontId="6" fillId="6" borderId="27" xfId="0" applyNumberFormat="1" applyFont="1" applyFill="1" applyBorder="1" applyAlignment="1">
      <alignment vertical="center"/>
    </xf>
    <xf numFmtId="169" fontId="6" fillId="6" borderId="28" xfId="0" applyNumberFormat="1" applyFont="1" applyFill="1" applyBorder="1" applyAlignment="1">
      <alignment vertical="center"/>
    </xf>
    <xf numFmtId="170" fontId="10" fillId="4" borderId="1" xfId="0" applyNumberFormat="1" applyFont="1" applyFill="1" applyBorder="1" applyAlignment="1">
      <alignment vertical="center"/>
    </xf>
    <xf numFmtId="170" fontId="6" fillId="6" borderId="1" xfId="0" applyNumberFormat="1" applyFont="1" applyFill="1" applyBorder="1" applyAlignment="1">
      <alignment vertical="center"/>
    </xf>
    <xf numFmtId="170" fontId="6" fillId="6" borderId="2" xfId="0" applyNumberFormat="1" applyFont="1" applyFill="1" applyBorder="1" applyAlignment="1">
      <alignment vertical="center"/>
    </xf>
    <xf numFmtId="170" fontId="6" fillId="6" borderId="44" xfId="0" applyNumberFormat="1" applyFont="1" applyFill="1" applyBorder="1" applyAlignment="1">
      <alignment vertical="center"/>
    </xf>
    <xf numFmtId="170" fontId="6" fillId="6" borderId="45" xfId="0" applyNumberFormat="1" applyFont="1" applyFill="1" applyBorder="1" applyAlignment="1">
      <alignment vertical="center"/>
    </xf>
    <xf numFmtId="170" fontId="6" fillId="6" borderId="46" xfId="0" applyNumberFormat="1" applyFont="1" applyFill="1" applyBorder="1" applyAlignment="1">
      <alignment vertical="center"/>
    </xf>
    <xf numFmtId="170" fontId="6" fillId="6" borderId="47" xfId="0" applyNumberFormat="1" applyFont="1" applyFill="1" applyBorder="1" applyAlignment="1">
      <alignment vertical="center"/>
    </xf>
    <xf numFmtId="170" fontId="6" fillId="6" borderId="48" xfId="0" applyNumberFormat="1" applyFont="1" applyFill="1" applyBorder="1" applyAlignment="1">
      <alignment vertical="center"/>
    </xf>
    <xf numFmtId="170" fontId="6" fillId="6" borderId="49" xfId="0" applyNumberFormat="1" applyFont="1" applyFill="1" applyBorder="1" applyAlignment="1">
      <alignment vertical="center"/>
    </xf>
    <xf numFmtId="170" fontId="6" fillId="6" borderId="21" xfId="0" applyNumberFormat="1" applyFont="1" applyFill="1" applyBorder="1" applyAlignment="1">
      <alignment vertical="center"/>
    </xf>
    <xf numFmtId="170" fontId="6" fillId="6" borderId="22" xfId="0" applyNumberFormat="1" applyFont="1" applyFill="1" applyBorder="1" applyAlignment="1">
      <alignment vertical="center"/>
    </xf>
    <xf numFmtId="170" fontId="6" fillId="6" borderId="23" xfId="0" applyNumberFormat="1" applyFont="1" applyFill="1" applyBorder="1" applyAlignment="1">
      <alignment vertical="center"/>
    </xf>
    <xf numFmtId="170" fontId="6" fillId="6" borderId="24" xfId="0" applyNumberFormat="1" applyFont="1" applyFill="1" applyBorder="1" applyAlignment="1">
      <alignment vertical="center"/>
    </xf>
    <xf numFmtId="170" fontId="6" fillId="6" borderId="25" xfId="0" applyNumberFormat="1" applyFont="1" applyFill="1" applyBorder="1" applyAlignment="1">
      <alignment vertical="center"/>
    </xf>
    <xf numFmtId="170" fontId="6" fillId="6" borderId="26" xfId="0" applyNumberFormat="1" applyFont="1" applyFill="1" applyBorder="1" applyAlignment="1">
      <alignment vertical="center"/>
    </xf>
    <xf numFmtId="170" fontId="6" fillId="6" borderId="27" xfId="0" applyNumberFormat="1" applyFont="1" applyFill="1" applyBorder="1" applyAlignment="1">
      <alignment vertical="center"/>
    </xf>
    <xf numFmtId="170" fontId="6" fillId="6" borderId="28" xfId="0" applyNumberFormat="1" applyFont="1" applyFill="1" applyBorder="1" applyAlignment="1">
      <alignment vertical="center"/>
    </xf>
    <xf numFmtId="0" fontId="8" fillId="6" borderId="1" xfId="0" applyFont="1" applyFill="1" applyBorder="1" applyAlignment="1">
      <alignment vertical="center"/>
    </xf>
    <xf numFmtId="0" fontId="8" fillId="6" borderId="4" xfId="0" applyFont="1" applyFill="1" applyBorder="1" applyAlignment="1">
      <alignment vertical="center"/>
    </xf>
    <xf numFmtId="165" fontId="8" fillId="6" borderId="4" xfId="0" applyNumberFormat="1" applyFont="1" applyFill="1" applyBorder="1" applyAlignment="1">
      <alignment vertical="center"/>
    </xf>
    <xf numFmtId="0" fontId="8" fillId="6" borderId="6" xfId="0" applyFont="1" applyFill="1" applyBorder="1" applyAlignment="1">
      <alignment vertical="center"/>
    </xf>
    <xf numFmtId="0" fontId="8" fillId="6" borderId="7" xfId="0" applyFont="1" applyFill="1" applyBorder="1" applyAlignment="1">
      <alignment vertical="center"/>
    </xf>
    <xf numFmtId="0" fontId="8" fillId="6" borderId="8" xfId="0" applyFont="1" applyFill="1" applyBorder="1" applyAlignment="1">
      <alignment vertical="center"/>
    </xf>
    <xf numFmtId="0" fontId="8" fillId="6" borderId="50" xfId="0" applyFont="1" applyFill="1" applyBorder="1" applyAlignment="1">
      <alignment vertical="center"/>
    </xf>
    <xf numFmtId="0" fontId="8" fillId="6" borderId="22" xfId="0" applyFont="1" applyFill="1" applyBorder="1" applyAlignment="1">
      <alignment vertical="center"/>
    </xf>
    <xf numFmtId="0" fontId="8" fillId="6" borderId="23" xfId="0" applyFont="1" applyFill="1" applyBorder="1" applyAlignment="1">
      <alignment vertical="center"/>
    </xf>
    <xf numFmtId="0" fontId="8" fillId="6" borderId="24" xfId="0" applyFont="1" applyFill="1" applyBorder="1" applyAlignment="1">
      <alignment vertical="center"/>
    </xf>
    <xf numFmtId="0" fontId="8" fillId="6" borderId="25" xfId="0" applyFont="1" applyFill="1" applyBorder="1" applyAlignment="1">
      <alignment vertical="center"/>
    </xf>
    <xf numFmtId="0" fontId="8" fillId="6" borderId="26" xfId="0" applyFont="1" applyFill="1" applyBorder="1" applyAlignment="1">
      <alignment vertical="center"/>
    </xf>
    <xf numFmtId="0" fontId="8" fillId="6" borderId="27" xfId="0" applyFont="1" applyFill="1" applyBorder="1" applyAlignment="1">
      <alignment vertical="center"/>
    </xf>
    <xf numFmtId="0" fontId="8" fillId="6" borderId="28" xfId="0" applyFont="1" applyFill="1" applyBorder="1" applyAlignment="1">
      <alignment vertical="center"/>
    </xf>
    <xf numFmtId="49" fontId="22" fillId="7" borderId="1" xfId="0" applyNumberFormat="1" applyFont="1" applyFill="1" applyBorder="1" applyAlignment="1">
      <alignment vertical="center"/>
    </xf>
    <xf numFmtId="165" fontId="8" fillId="7" borderId="1" xfId="0" applyNumberFormat="1" applyFont="1" applyFill="1" applyBorder="1" applyAlignment="1">
      <alignment vertical="center"/>
    </xf>
    <xf numFmtId="0" fontId="8" fillId="0" borderId="1" xfId="0" applyFont="1" applyBorder="1" applyAlignment="1">
      <alignment vertical="center"/>
    </xf>
    <xf numFmtId="165" fontId="8" fillId="0" borderId="1" xfId="0" applyNumberFormat="1" applyFont="1" applyBorder="1" applyAlignment="1">
      <alignment vertical="center"/>
    </xf>
    <xf numFmtId="0" fontId="8" fillId="0" borderId="18" xfId="0" applyFont="1" applyBorder="1" applyAlignment="1">
      <alignment vertical="center"/>
    </xf>
    <xf numFmtId="0" fontId="8" fillId="0" borderId="19" xfId="0" applyFont="1" applyBorder="1" applyAlignment="1">
      <alignment vertical="center"/>
    </xf>
    <xf numFmtId="0" fontId="8" fillId="0" borderId="20" xfId="0" applyFont="1" applyBorder="1" applyAlignment="1">
      <alignment vertical="center"/>
    </xf>
    <xf numFmtId="0" fontId="8" fillId="4" borderId="50" xfId="0" applyFont="1" applyFill="1" applyBorder="1" applyAlignment="1">
      <alignment vertical="center"/>
    </xf>
    <xf numFmtId="0" fontId="8" fillId="4" borderId="22" xfId="0" applyFont="1" applyFill="1" applyBorder="1" applyAlignment="1">
      <alignment vertical="center"/>
    </xf>
    <xf numFmtId="0" fontId="8" fillId="4" borderId="23" xfId="0" applyFont="1" applyFill="1" applyBorder="1" applyAlignment="1">
      <alignment vertical="center"/>
    </xf>
    <xf numFmtId="0" fontId="8" fillId="4" borderId="24" xfId="0" applyFont="1" applyFill="1" applyBorder="1" applyAlignment="1">
      <alignment vertical="center"/>
    </xf>
    <xf numFmtId="0" fontId="8" fillId="4" borderId="25" xfId="0" applyFont="1" applyFill="1" applyBorder="1" applyAlignment="1">
      <alignment vertical="center"/>
    </xf>
    <xf numFmtId="0" fontId="8" fillId="4" borderId="26" xfId="0" applyFont="1" applyFill="1" applyBorder="1" applyAlignment="1">
      <alignment vertical="center"/>
    </xf>
    <xf numFmtId="0" fontId="8" fillId="4" borderId="27" xfId="0" applyFont="1" applyFill="1" applyBorder="1" applyAlignment="1">
      <alignment vertical="center"/>
    </xf>
    <xf numFmtId="0" fontId="8" fillId="4" borderId="28" xfId="0" applyFont="1" applyFill="1" applyBorder="1" applyAlignment="1">
      <alignment vertical="center"/>
    </xf>
    <xf numFmtId="49" fontId="8" fillId="8" borderId="1" xfId="0" applyNumberFormat="1" applyFont="1" applyFill="1" applyBorder="1" applyAlignment="1">
      <alignment horizontal="right" vertical="center"/>
    </xf>
    <xf numFmtId="171" fontId="8" fillId="7" borderId="1" xfId="0" applyNumberFormat="1" applyFont="1" applyFill="1" applyBorder="1" applyAlignment="1">
      <alignment vertical="center"/>
    </xf>
    <xf numFmtId="172" fontId="8" fillId="7" borderId="1" xfId="0" applyNumberFormat="1" applyFont="1" applyFill="1" applyBorder="1" applyAlignment="1">
      <alignment vertical="center"/>
    </xf>
    <xf numFmtId="3" fontId="8" fillId="0" borderId="1" xfId="0" applyNumberFormat="1" applyFont="1" applyBorder="1" applyAlignment="1">
      <alignment vertical="center"/>
    </xf>
    <xf numFmtId="165" fontId="14" fillId="0" borderId="1" xfId="0" applyNumberFormat="1" applyFont="1" applyBorder="1" applyAlignment="1">
      <alignment vertical="center"/>
    </xf>
    <xf numFmtId="165" fontId="8" fillId="0" borderId="18" xfId="0" applyNumberFormat="1" applyFont="1" applyBorder="1" applyAlignment="1">
      <alignment vertical="center"/>
    </xf>
    <xf numFmtId="165" fontId="8" fillId="0" borderId="19" xfId="0" applyNumberFormat="1" applyFont="1" applyBorder="1" applyAlignment="1">
      <alignment vertical="center"/>
    </xf>
    <xf numFmtId="165" fontId="8" fillId="0" borderId="20" xfId="0" applyNumberFormat="1" applyFont="1" applyBorder="1" applyAlignment="1">
      <alignment vertical="center"/>
    </xf>
    <xf numFmtId="165" fontId="8" fillId="4" borderId="50" xfId="0" applyNumberFormat="1" applyFont="1" applyFill="1" applyBorder="1" applyAlignment="1">
      <alignment vertical="center"/>
    </xf>
    <xf numFmtId="165" fontId="8" fillId="4" borderId="22" xfId="0" applyNumberFormat="1" applyFont="1" applyFill="1" applyBorder="1" applyAlignment="1">
      <alignment vertical="center"/>
    </xf>
    <xf numFmtId="165" fontId="8" fillId="4" borderId="23" xfId="0" applyNumberFormat="1" applyFont="1" applyFill="1" applyBorder="1" applyAlignment="1">
      <alignment vertical="center"/>
    </xf>
    <xf numFmtId="165" fontId="8" fillId="4" borderId="24" xfId="0" applyNumberFormat="1" applyFont="1" applyFill="1" applyBorder="1" applyAlignment="1">
      <alignment vertical="center"/>
    </xf>
    <xf numFmtId="165" fontId="8" fillId="4" borderId="25" xfId="0" applyNumberFormat="1" applyFont="1" applyFill="1" applyBorder="1" applyAlignment="1">
      <alignment vertical="center"/>
    </xf>
    <xf numFmtId="165" fontId="8" fillId="4" borderId="26" xfId="0" applyNumberFormat="1" applyFont="1" applyFill="1" applyBorder="1" applyAlignment="1">
      <alignment vertical="center"/>
    </xf>
    <xf numFmtId="165" fontId="8" fillId="4" borderId="27" xfId="0" applyNumberFormat="1" applyFont="1" applyFill="1" applyBorder="1" applyAlignment="1">
      <alignment vertical="center"/>
    </xf>
    <xf numFmtId="165" fontId="8" fillId="4" borderId="28" xfId="0" applyNumberFormat="1" applyFont="1" applyFill="1" applyBorder="1" applyAlignment="1">
      <alignment vertical="center"/>
    </xf>
    <xf numFmtId="167" fontId="8" fillId="7" borderId="1" xfId="0" applyNumberFormat="1" applyFont="1" applyFill="1" applyBorder="1" applyAlignment="1">
      <alignment vertical="center"/>
    </xf>
    <xf numFmtId="168" fontId="8" fillId="0" borderId="1" xfId="0" applyNumberFormat="1" applyFont="1" applyBorder="1" applyAlignment="1">
      <alignment vertical="center"/>
    </xf>
    <xf numFmtId="173" fontId="8" fillId="7" borderId="1" xfId="0" applyNumberFormat="1" applyFont="1" applyFill="1" applyBorder="1" applyAlignment="1">
      <alignment vertical="center"/>
    </xf>
    <xf numFmtId="3" fontId="8" fillId="7" borderId="1" xfId="0" applyNumberFormat="1" applyFont="1" applyFill="1" applyBorder="1" applyAlignment="1">
      <alignment vertical="center"/>
    </xf>
    <xf numFmtId="0" fontId="8" fillId="8" borderId="1" xfId="0" applyFont="1" applyFill="1" applyBorder="1" applyAlignment="1">
      <alignment horizontal="right" vertical="center"/>
    </xf>
    <xf numFmtId="168" fontId="8" fillId="7" borderId="1" xfId="0" applyNumberFormat="1" applyFont="1" applyFill="1" applyBorder="1" applyAlignment="1">
      <alignment vertical="center"/>
    </xf>
    <xf numFmtId="165" fontId="8" fillId="0" borderId="51" xfId="0" applyNumberFormat="1" applyFont="1" applyBorder="1" applyAlignment="1">
      <alignment vertical="center"/>
    </xf>
    <xf numFmtId="165" fontId="8" fillId="4" borderId="52" xfId="0" applyNumberFormat="1" applyFont="1" applyFill="1" applyBorder="1" applyAlignment="1">
      <alignment vertical="center"/>
    </xf>
    <xf numFmtId="165" fontId="8" fillId="4" borderId="53" xfId="0" applyNumberFormat="1" applyFont="1" applyFill="1" applyBorder="1" applyAlignment="1">
      <alignment vertical="center"/>
    </xf>
    <xf numFmtId="165" fontId="8" fillId="4" borderId="54" xfId="0" applyNumberFormat="1" applyFont="1" applyFill="1" applyBorder="1" applyAlignment="1">
      <alignment vertical="center"/>
    </xf>
    <xf numFmtId="165" fontId="8" fillId="4" borderId="38" xfId="0" applyNumberFormat="1" applyFont="1" applyFill="1" applyBorder="1" applyAlignment="1">
      <alignment vertical="center"/>
    </xf>
    <xf numFmtId="165" fontId="8" fillId="4" borderId="55" xfId="0" applyNumberFormat="1" applyFont="1" applyFill="1" applyBorder="1" applyAlignment="1">
      <alignment vertical="center"/>
    </xf>
    <xf numFmtId="165" fontId="8" fillId="4" borderId="56" xfId="0" applyNumberFormat="1" applyFont="1" applyFill="1" applyBorder="1" applyAlignment="1">
      <alignment vertical="center"/>
    </xf>
    <xf numFmtId="165" fontId="8" fillId="4" borderId="57" xfId="0" applyNumberFormat="1" applyFont="1" applyFill="1" applyBorder="1" applyAlignment="1">
      <alignment vertical="center"/>
    </xf>
    <xf numFmtId="165" fontId="8" fillId="4" borderId="58" xfId="0" applyNumberFormat="1" applyFont="1" applyFill="1" applyBorder="1" applyAlignment="1">
      <alignment vertical="center"/>
    </xf>
    <xf numFmtId="0" fontId="0" fillId="0" borderId="0" xfId="0" applyNumberFormat="1" applyFont="1" applyAlignment="1">
      <alignment vertical="top" wrapText="1"/>
    </xf>
    <xf numFmtId="49" fontId="10" fillId="9" borderId="1" xfId="0" applyNumberFormat="1" applyFont="1" applyFill="1" applyBorder="1" applyAlignment="1">
      <alignment vertical="top" wrapText="1"/>
    </xf>
    <xf numFmtId="168" fontId="8" fillId="9" borderId="1" xfId="0" applyNumberFormat="1" applyFont="1" applyFill="1" applyBorder="1" applyAlignment="1">
      <alignment vertical="top" wrapText="1"/>
    </xf>
    <xf numFmtId="3" fontId="8" fillId="9" borderId="1" xfId="0" applyNumberFormat="1" applyFont="1" applyFill="1" applyBorder="1" applyAlignment="1">
      <alignment vertical="center"/>
    </xf>
    <xf numFmtId="3" fontId="8" fillId="0" borderId="1" xfId="0" applyNumberFormat="1" applyFont="1" applyBorder="1" applyAlignment="1">
      <alignment horizontal="center" vertical="top" wrapText="1"/>
    </xf>
    <xf numFmtId="3" fontId="8" fillId="10" borderId="1" xfId="0" applyNumberFormat="1" applyFont="1" applyFill="1" applyBorder="1" applyAlignment="1">
      <alignment horizontal="center" vertical="top" wrapText="1"/>
    </xf>
    <xf numFmtId="166" fontId="8" fillId="0" borderId="1" xfId="0" applyNumberFormat="1" applyFont="1" applyBorder="1" applyAlignment="1">
      <alignment vertical="top" wrapText="1"/>
    </xf>
    <xf numFmtId="49" fontId="10" fillId="11" borderId="1" xfId="0" applyNumberFormat="1" applyFont="1" applyFill="1" applyBorder="1" applyAlignment="1">
      <alignment vertical="top" wrapText="1"/>
    </xf>
    <xf numFmtId="168" fontId="8" fillId="11" borderId="1" xfId="0" applyNumberFormat="1" applyFont="1" applyFill="1" applyBorder="1" applyAlignment="1">
      <alignment vertical="top" wrapText="1"/>
    </xf>
    <xf numFmtId="166" fontId="8" fillId="0" borderId="1" xfId="0" applyNumberFormat="1" applyFont="1" applyBorder="1" applyAlignment="1">
      <alignment horizontal="right" vertical="top" wrapText="1"/>
    </xf>
    <xf numFmtId="166" fontId="8" fillId="6" borderId="1" xfId="0" applyNumberFormat="1" applyFont="1" applyFill="1" applyBorder="1" applyAlignment="1">
      <alignment horizontal="right" vertical="center"/>
    </xf>
    <xf numFmtId="0" fontId="32" fillId="0" borderId="0" xfId="0" applyFont="1" applyFill="1" applyAlignment="1"/>
    <xf numFmtId="0" fontId="33" fillId="0" borderId="0" xfId="0" applyFont="1" applyFill="1" applyAlignment="1">
      <alignment horizontal="center" vertical="center"/>
    </xf>
    <xf numFmtId="0" fontId="33" fillId="0" borderId="0" xfId="0" applyFont="1" applyFill="1" applyBorder="1" applyAlignment="1">
      <alignment horizontal="center" vertical="center"/>
    </xf>
    <xf numFmtId="0" fontId="34" fillId="0" borderId="0" xfId="0" applyFont="1" applyFill="1" applyAlignment="1">
      <alignment horizontal="right" vertical="center" indent="1"/>
    </xf>
    <xf numFmtId="0" fontId="35" fillId="0" borderId="0" xfId="0" applyFont="1" applyFill="1" applyAlignment="1">
      <alignment vertical="center"/>
    </xf>
    <xf numFmtId="0" fontId="33" fillId="0" borderId="0" xfId="0" applyFont="1" applyFill="1" applyBorder="1" applyAlignment="1">
      <alignment vertical="center"/>
    </xf>
    <xf numFmtId="0" fontId="33" fillId="0" borderId="0" xfId="0" applyFont="1" applyFill="1" applyAlignment="1">
      <alignment vertical="center"/>
    </xf>
    <xf numFmtId="0" fontId="36" fillId="0" borderId="0" xfId="0" applyFont="1" applyFill="1" applyAlignment="1">
      <alignment vertical="center"/>
    </xf>
    <xf numFmtId="174" fontId="33" fillId="0" borderId="0" xfId="1" applyNumberFormat="1" applyFont="1" applyFill="1" applyAlignment="1">
      <alignment vertical="center"/>
    </xf>
    <xf numFmtId="174" fontId="32" fillId="0" borderId="0" xfId="0" applyNumberFormat="1" applyFont="1" applyFill="1" applyAlignment="1"/>
    <xf numFmtId="0" fontId="33" fillId="0" borderId="0" xfId="0" applyFont="1" applyFill="1" applyAlignment="1">
      <alignment horizontal="left" indent="1"/>
    </xf>
    <xf numFmtId="0" fontId="37" fillId="0" borderId="0" xfId="0" applyFont="1" applyFill="1" applyAlignment="1"/>
    <xf numFmtId="0" fontId="33" fillId="0" borderId="0" xfId="0" applyFont="1" applyFill="1" applyAlignment="1"/>
    <xf numFmtId="0" fontId="35" fillId="0" borderId="0" xfId="0" applyFont="1" applyFill="1" applyBorder="1" applyAlignment="1">
      <alignment horizontal="right" vertical="center"/>
    </xf>
    <xf numFmtId="175" fontId="35" fillId="0" borderId="59" xfId="2" applyNumberFormat="1" applyFont="1" applyFill="1" applyBorder="1" applyAlignment="1">
      <alignment vertical="center"/>
    </xf>
    <xf numFmtId="168" fontId="35" fillId="0" borderId="0" xfId="0" applyNumberFormat="1" applyFont="1" applyFill="1" applyBorder="1" applyAlignment="1">
      <alignment vertical="center"/>
    </xf>
    <xf numFmtId="0" fontId="32" fillId="0" borderId="0" xfId="0" applyFont="1" applyFill="1" applyAlignment="1">
      <alignment vertical="center"/>
    </xf>
    <xf numFmtId="0" fontId="39" fillId="0" borderId="0" xfId="0" applyFont="1" applyFill="1" applyBorder="1" applyAlignment="1">
      <alignment horizontal="right" vertical="center"/>
    </xf>
    <xf numFmtId="176" fontId="39" fillId="0" borderId="60" xfId="2" applyNumberFormat="1" applyFont="1" applyFill="1" applyBorder="1" applyAlignment="1">
      <alignment vertical="center"/>
    </xf>
    <xf numFmtId="10" fontId="32" fillId="0" borderId="0" xfId="3" applyNumberFormat="1" applyFont="1" applyFill="1"/>
    <xf numFmtId="0" fontId="36" fillId="0" borderId="0" xfId="0" applyFont="1" applyFill="1" applyBorder="1" applyAlignment="1">
      <alignment horizontal="right" vertical="center"/>
    </xf>
    <xf numFmtId="176" fontId="32" fillId="0" borderId="0" xfId="0" applyNumberFormat="1" applyFont="1" applyFill="1" applyAlignment="1"/>
    <xf numFmtId="0" fontId="33" fillId="0" borderId="0" xfId="0" applyFont="1" applyBorder="1" applyAlignment="1">
      <alignment horizontal="left" vertical="center"/>
    </xf>
    <xf numFmtId="174" fontId="39" fillId="0" borderId="0" xfId="0" applyNumberFormat="1" applyFont="1" applyFill="1" applyAlignment="1"/>
    <xf numFmtId="0" fontId="32" fillId="0" borderId="0" xfId="0" applyFont="1" applyFill="1" applyBorder="1" applyAlignment="1"/>
    <xf numFmtId="44" fontId="32" fillId="0" borderId="0" xfId="0" applyNumberFormat="1" applyFont="1" applyFill="1" applyAlignment="1"/>
    <xf numFmtId="8" fontId="32" fillId="0" borderId="0" xfId="0" applyNumberFormat="1" applyFont="1" applyFill="1" applyAlignment="1"/>
    <xf numFmtId="0" fontId="32" fillId="0" borderId="0" xfId="0" applyFont="1" applyFill="1" applyBorder="1" applyAlignment="1">
      <alignment horizontal="right" vertical="center"/>
    </xf>
    <xf numFmtId="176" fontId="41" fillId="0" borderId="61" xfId="2" applyNumberFormat="1" applyFont="1" applyFill="1" applyBorder="1" applyAlignment="1">
      <alignment vertical="center"/>
    </xf>
    <xf numFmtId="0" fontId="42" fillId="0" borderId="0" xfId="0" applyFont="1" applyAlignment="1"/>
    <xf numFmtId="176" fontId="42" fillId="0" borderId="0" xfId="4" applyNumberFormat="1" applyFont="1" applyBorder="1" applyAlignment="1">
      <alignment horizontal="right"/>
    </xf>
    <xf numFmtId="0" fontId="44" fillId="0" borderId="0" xfId="4" applyFont="1"/>
    <xf numFmtId="0" fontId="44" fillId="0" borderId="0" xfId="4" applyFont="1" applyFill="1" applyBorder="1"/>
    <xf numFmtId="0" fontId="33" fillId="0" borderId="0" xfId="0" applyFont="1" applyAlignment="1"/>
    <xf numFmtId="0" fontId="36" fillId="0" borderId="0" xfId="4" applyFont="1" applyFill="1" applyBorder="1" applyAlignment="1"/>
    <xf numFmtId="0" fontId="34" fillId="0" borderId="0" xfId="0" applyFont="1" applyFill="1" applyBorder="1" applyAlignment="1">
      <alignment horizontal="right" vertical="center" wrapText="1"/>
    </xf>
    <xf numFmtId="0" fontId="34" fillId="0" borderId="0" xfId="0" applyFont="1" applyFill="1" applyBorder="1" applyAlignment="1">
      <alignment horizontal="right" vertical="center" wrapText="1" indent="1"/>
    </xf>
    <xf numFmtId="0" fontId="34" fillId="0" borderId="0" xfId="0" applyFont="1" applyFill="1" applyBorder="1" applyAlignment="1">
      <alignment horizontal="right" vertical="center" indent="1"/>
    </xf>
    <xf numFmtId="0" fontId="45" fillId="0" borderId="0" xfId="0" applyFont="1" applyBorder="1" applyAlignment="1">
      <alignment vertical="center"/>
    </xf>
    <xf numFmtId="0" fontId="33" fillId="0" borderId="0" xfId="0" applyFont="1" applyAlignment="1">
      <alignment vertical="center"/>
    </xf>
    <xf numFmtId="174" fontId="46" fillId="0" borderId="0" xfId="5" applyNumberFormat="1" applyFont="1" applyFill="1" applyBorder="1" applyAlignment="1">
      <alignment vertical="center"/>
    </xf>
    <xf numFmtId="174" fontId="32" fillId="0" borderId="0" xfId="5" applyNumberFormat="1" applyFont="1" applyFill="1" applyBorder="1" applyAlignment="1">
      <alignment vertical="center"/>
    </xf>
    <xf numFmtId="49" fontId="32" fillId="0" borderId="0" xfId="6" applyNumberFormat="1" applyFont="1" applyFill="1" applyBorder="1" applyAlignment="1" applyProtection="1">
      <alignment vertical="center"/>
      <protection locked="0"/>
    </xf>
    <xf numFmtId="0" fontId="45" fillId="0" borderId="0" xfId="0" applyFont="1" applyBorder="1" applyAlignment="1">
      <alignment horizontal="right" vertical="center"/>
    </xf>
    <xf numFmtId="0" fontId="33" fillId="0" borderId="0" xfId="0" applyFont="1" applyBorder="1" applyAlignment="1"/>
    <xf numFmtId="5" fontId="46" fillId="0" borderId="0" xfId="7" applyNumberFormat="1" applyFont="1" applyFill="1" applyBorder="1"/>
    <xf numFmtId="0" fontId="36" fillId="0" borderId="0" xfId="0" applyFont="1" applyBorder="1" applyAlignment="1">
      <alignment horizontal="right" vertical="center"/>
    </xf>
    <xf numFmtId="0" fontId="36" fillId="0" borderId="0" xfId="0" applyFont="1" applyBorder="1" applyAlignment="1">
      <alignment horizontal="right"/>
    </xf>
    <xf numFmtId="5" fontId="33" fillId="0" borderId="0" xfId="0" applyNumberFormat="1" applyFont="1" applyFill="1" applyBorder="1" applyAlignment="1">
      <alignment horizontal="center"/>
    </xf>
    <xf numFmtId="0" fontId="35" fillId="0" borderId="0" xfId="0" applyFont="1" applyBorder="1" applyAlignment="1">
      <alignment horizontal="right" vertical="center"/>
    </xf>
    <xf numFmtId="5" fontId="45" fillId="0" borderId="60" xfId="7" applyNumberFormat="1" applyFont="1" applyFill="1" applyBorder="1" applyAlignment="1">
      <alignment vertical="center"/>
    </xf>
    <xf numFmtId="5" fontId="45" fillId="0" borderId="0" xfId="7" applyNumberFormat="1" applyFont="1" applyFill="1" applyBorder="1" applyAlignment="1">
      <alignment vertical="center"/>
    </xf>
    <xf numFmtId="176" fontId="45" fillId="0" borderId="0" xfId="7" applyNumberFormat="1" applyFont="1" applyFill="1" applyBorder="1" applyAlignment="1">
      <alignment vertical="center"/>
    </xf>
    <xf numFmtId="0" fontId="38" fillId="0" borderId="0" xfId="0" applyFont="1" applyBorder="1" applyAlignment="1">
      <alignment vertical="center"/>
    </xf>
    <xf numFmtId="176" fontId="33" fillId="0" borderId="0" xfId="0" applyNumberFormat="1" applyFont="1" applyAlignment="1"/>
    <xf numFmtId="0" fontId="33" fillId="0" borderId="0" xfId="0" applyFont="1" applyFill="1" applyBorder="1" applyAlignment="1"/>
    <xf numFmtId="0" fontId="35" fillId="0" borderId="0" xfId="0" applyFont="1" applyAlignment="1">
      <alignment horizontal="right" vertical="center"/>
    </xf>
    <xf numFmtId="176" fontId="48" fillId="0" borderId="60" xfId="2" applyNumberFormat="1" applyFont="1" applyFill="1" applyBorder="1" applyAlignment="1">
      <alignment vertical="center"/>
    </xf>
    <xf numFmtId="176" fontId="45" fillId="0" borderId="60" xfId="2" applyNumberFormat="1" applyFont="1" applyFill="1" applyBorder="1" applyAlignment="1">
      <alignment vertical="center"/>
    </xf>
    <xf numFmtId="176" fontId="45" fillId="0" borderId="0" xfId="2" applyNumberFormat="1" applyFont="1" applyFill="1" applyBorder="1" applyAlignment="1">
      <alignment vertical="center"/>
    </xf>
    <xf numFmtId="176" fontId="48" fillId="0" borderId="0" xfId="2" applyNumberFormat="1" applyFont="1" applyFill="1" applyBorder="1" applyAlignment="1">
      <alignment vertical="center"/>
    </xf>
    <xf numFmtId="176" fontId="50" fillId="0" borderId="0" xfId="7" applyNumberFormat="1" applyFont="1" applyFill="1" applyBorder="1" applyAlignment="1">
      <alignment vertical="center"/>
    </xf>
    <xf numFmtId="5" fontId="51" fillId="0" borderId="0" xfId="7" applyNumberFormat="1" applyFont="1" applyFill="1" applyBorder="1" applyAlignment="1">
      <alignment vertical="center"/>
    </xf>
    <xf numFmtId="0" fontId="38" fillId="0" borderId="0" xfId="0" applyFont="1" applyFill="1" applyBorder="1" applyAlignment="1">
      <alignment vertical="center"/>
    </xf>
    <xf numFmtId="5" fontId="51" fillId="12" borderId="61" xfId="7" applyNumberFormat="1" applyFont="1" applyFill="1" applyBorder="1" applyAlignment="1">
      <alignment vertical="center"/>
    </xf>
    <xf numFmtId="176" fontId="50" fillId="12" borderId="62" xfId="7" applyNumberFormat="1" applyFont="1" applyFill="1" applyBorder="1" applyAlignment="1">
      <alignment vertical="center"/>
    </xf>
    <xf numFmtId="0" fontId="0" fillId="0" borderId="0" xfId="0" applyAlignment="1"/>
    <xf numFmtId="0" fontId="55" fillId="0" borderId="0" xfId="0" applyFont="1" applyFill="1" applyBorder="1" applyAlignment="1">
      <alignment horizontal="center" vertical="center" wrapText="1"/>
    </xf>
    <xf numFmtId="0" fontId="55" fillId="13" borderId="66" xfId="0" applyFont="1" applyFill="1" applyBorder="1" applyAlignment="1">
      <alignment vertical="center"/>
    </xf>
    <xf numFmtId="176" fontId="55" fillId="13" borderId="67" xfId="7" applyNumberFormat="1" applyFont="1" applyFill="1" applyBorder="1" applyAlignment="1">
      <alignment horizontal="right" vertical="center"/>
    </xf>
    <xf numFmtId="43" fontId="55" fillId="14" borderId="68" xfId="5" applyFont="1" applyFill="1" applyBorder="1" applyAlignment="1">
      <alignment vertical="center" wrapText="1"/>
    </xf>
    <xf numFmtId="43" fontId="55" fillId="0" borderId="0" xfId="5" applyFont="1" applyFill="1" applyBorder="1" applyAlignment="1">
      <alignment vertical="center" wrapText="1"/>
    </xf>
    <xf numFmtId="177" fontId="55" fillId="0" borderId="0" xfId="0" applyNumberFormat="1" applyFont="1" applyFill="1" applyBorder="1" applyAlignment="1">
      <alignment vertical="center" wrapText="1"/>
    </xf>
    <xf numFmtId="0" fontId="55" fillId="13" borderId="72" xfId="0" applyFont="1" applyFill="1" applyBorder="1" applyAlignment="1">
      <alignment vertical="center"/>
    </xf>
    <xf numFmtId="176" fontId="55" fillId="13" borderId="71" xfId="7" applyNumberFormat="1" applyFont="1" applyFill="1" applyBorder="1" applyAlignment="1">
      <alignment horizontal="right" vertical="center"/>
    </xf>
    <xf numFmtId="176" fontId="55" fillId="0" borderId="0" xfId="7" applyNumberFormat="1" applyFont="1" applyFill="1" applyBorder="1" applyAlignment="1">
      <alignment horizontal="right" vertical="center"/>
    </xf>
    <xf numFmtId="176" fontId="49" fillId="13" borderId="67" xfId="7" applyNumberFormat="1" applyFont="1" applyFill="1" applyBorder="1" applyAlignment="1">
      <alignment horizontal="right" vertical="center"/>
    </xf>
    <xf numFmtId="176" fontId="56" fillId="13" borderId="67" xfId="7" applyNumberFormat="1" applyFont="1" applyFill="1" applyBorder="1" applyAlignment="1">
      <alignment horizontal="right" vertical="center"/>
    </xf>
    <xf numFmtId="176" fontId="56" fillId="13" borderId="71" xfId="7" applyNumberFormat="1" applyFont="1" applyFill="1" applyBorder="1" applyAlignment="1">
      <alignment horizontal="right" vertical="center"/>
    </xf>
    <xf numFmtId="1" fontId="55" fillId="0" borderId="0" xfId="5" applyNumberFormat="1" applyFont="1" applyFill="1" applyBorder="1" applyAlignment="1">
      <alignment horizontal="center" vertical="center"/>
    </xf>
    <xf numFmtId="0" fontId="55" fillId="13" borderId="73" xfId="0" applyFont="1" applyFill="1" applyBorder="1" applyAlignment="1">
      <alignment vertical="center"/>
    </xf>
    <xf numFmtId="176" fontId="55" fillId="13" borderId="74" xfId="7" applyNumberFormat="1" applyFont="1" applyFill="1" applyBorder="1" applyAlignment="1">
      <alignment horizontal="right" vertical="center"/>
    </xf>
    <xf numFmtId="176" fontId="55" fillId="13" borderId="75" xfId="7" applyNumberFormat="1" applyFont="1" applyFill="1" applyBorder="1" applyAlignment="1">
      <alignment horizontal="right" vertical="center"/>
    </xf>
    <xf numFmtId="0" fontId="0" fillId="0" borderId="0" xfId="0" applyFill="1" applyBorder="1" applyAlignment="1"/>
    <xf numFmtId="10" fontId="55" fillId="0" borderId="0" xfId="0" applyNumberFormat="1" applyFont="1" applyFill="1" applyBorder="1" applyAlignment="1">
      <alignment horizontal="center" vertical="center"/>
    </xf>
    <xf numFmtId="0" fontId="0" fillId="0" borderId="0" xfId="0" applyFill="1" applyAlignment="1"/>
    <xf numFmtId="0" fontId="0" fillId="0" borderId="0" xfId="0" applyBorder="1" applyAlignment="1"/>
    <xf numFmtId="0" fontId="59" fillId="0" borderId="0" xfId="0" applyFont="1" applyBorder="1" applyAlignment="1"/>
    <xf numFmtId="0" fontId="53" fillId="0" borderId="79" xfId="0" applyFont="1" applyFill="1" applyBorder="1" applyAlignment="1">
      <alignment vertical="center"/>
    </xf>
    <xf numFmtId="0" fontId="59" fillId="0" borderId="0" xfId="0" applyFont="1" applyFill="1" applyBorder="1" applyAlignment="1"/>
    <xf numFmtId="0" fontId="59" fillId="0" borderId="0" xfId="0" applyFont="1" applyAlignment="1"/>
    <xf numFmtId="0" fontId="60" fillId="13" borderId="82" xfId="0" applyFont="1" applyFill="1" applyBorder="1" applyAlignment="1">
      <alignment vertical="center"/>
    </xf>
    <xf numFmtId="0" fontId="60" fillId="13" borderId="66" xfId="0" applyFont="1" applyFill="1" applyBorder="1" applyAlignment="1">
      <alignment vertical="center"/>
    </xf>
    <xf numFmtId="174" fontId="60" fillId="13" borderId="67" xfId="5" applyNumberFormat="1" applyFont="1" applyFill="1" applyBorder="1" applyAlignment="1">
      <alignment horizontal="center" vertical="center"/>
    </xf>
    <xf numFmtId="174" fontId="60" fillId="13" borderId="71" xfId="5" applyNumberFormat="1" applyFont="1" applyFill="1" applyBorder="1" applyAlignment="1">
      <alignment horizontal="center" vertical="center"/>
    </xf>
    <xf numFmtId="0" fontId="61" fillId="13" borderId="73" xfId="0" applyFont="1" applyFill="1" applyBorder="1" applyAlignment="1">
      <alignment vertical="center"/>
    </xf>
    <xf numFmtId="176" fontId="62" fillId="13" borderId="74" xfId="7" applyNumberFormat="1" applyFont="1" applyFill="1" applyBorder="1" applyAlignment="1">
      <alignment horizontal="right" vertical="center"/>
    </xf>
    <xf numFmtId="176" fontId="63" fillId="13" borderId="74" xfId="7" applyNumberFormat="1" applyFont="1" applyFill="1" applyBorder="1" applyAlignment="1">
      <alignment horizontal="right" vertical="center"/>
    </xf>
    <xf numFmtId="176" fontId="61" fillId="13" borderId="74" xfId="7" applyNumberFormat="1" applyFont="1" applyFill="1" applyBorder="1" applyAlignment="1">
      <alignment horizontal="right" vertical="center"/>
    </xf>
    <xf numFmtId="176" fontId="61" fillId="13" borderId="75" xfId="7" applyNumberFormat="1" applyFont="1" applyFill="1" applyBorder="1" applyAlignment="1">
      <alignment horizontal="right" vertical="center"/>
    </xf>
    <xf numFmtId="0" fontId="61" fillId="13" borderId="0" xfId="0" applyFont="1" applyFill="1" applyBorder="1" applyAlignment="1">
      <alignment vertical="center"/>
    </xf>
    <xf numFmtId="176" fontId="62" fillId="13" borderId="0" xfId="7" applyNumberFormat="1" applyFont="1" applyFill="1" applyBorder="1" applyAlignment="1">
      <alignment horizontal="right" vertical="center"/>
    </xf>
    <xf numFmtId="176" fontId="61" fillId="13" borderId="0" xfId="7" applyNumberFormat="1" applyFont="1" applyFill="1" applyBorder="1" applyAlignment="1">
      <alignment horizontal="right" vertical="center"/>
    </xf>
    <xf numFmtId="176" fontId="60" fillId="13" borderId="69" xfId="7" applyNumberFormat="1" applyFont="1" applyFill="1" applyBorder="1" applyAlignment="1">
      <alignment horizontal="right" vertical="center"/>
    </xf>
    <xf numFmtId="43" fontId="60" fillId="14" borderId="84" xfId="5" applyFont="1" applyFill="1" applyBorder="1" applyAlignment="1">
      <alignment vertical="center" wrapText="1"/>
    </xf>
    <xf numFmtId="10" fontId="60" fillId="13" borderId="67" xfId="0" applyNumberFormat="1" applyFont="1" applyFill="1" applyBorder="1" applyAlignment="1">
      <alignment horizontal="center" vertical="center"/>
    </xf>
    <xf numFmtId="10" fontId="60" fillId="13" borderId="70" xfId="0" applyNumberFormat="1" applyFont="1" applyFill="1" applyBorder="1" applyAlignment="1">
      <alignment horizontal="center" vertical="center"/>
    </xf>
    <xf numFmtId="10" fontId="60" fillId="13" borderId="71" xfId="0" applyNumberFormat="1" applyFont="1" applyFill="1" applyBorder="1" applyAlignment="1">
      <alignment horizontal="center" vertical="center"/>
    </xf>
    <xf numFmtId="178" fontId="64" fillId="13" borderId="67" xfId="5" applyNumberFormat="1" applyFont="1" applyFill="1" applyBorder="1" applyAlignment="1">
      <alignment horizontal="center" vertical="center"/>
    </xf>
    <xf numFmtId="0" fontId="59" fillId="0" borderId="0" xfId="0" applyFont="1" applyFill="1" applyAlignment="1"/>
    <xf numFmtId="176" fontId="60" fillId="13" borderId="67" xfId="7" applyNumberFormat="1" applyFont="1" applyFill="1" applyBorder="1" applyAlignment="1">
      <alignment horizontal="right" vertical="center"/>
    </xf>
    <xf numFmtId="176" fontId="60" fillId="13" borderId="71" xfId="7" applyNumberFormat="1" applyFont="1" applyFill="1" applyBorder="1" applyAlignment="1">
      <alignment horizontal="right" vertical="center"/>
    </xf>
    <xf numFmtId="43" fontId="60" fillId="14" borderId="83" xfId="5" applyFont="1" applyFill="1" applyBorder="1" applyAlignment="1">
      <alignment vertical="center" wrapText="1"/>
    </xf>
    <xf numFmtId="178" fontId="64" fillId="13" borderId="71" xfId="5" applyNumberFormat="1" applyFont="1" applyFill="1" applyBorder="1" applyAlignment="1">
      <alignment horizontal="center" vertical="center"/>
    </xf>
    <xf numFmtId="0" fontId="61" fillId="13" borderId="86" xfId="0" applyFont="1" applyFill="1" applyBorder="1" applyAlignment="1">
      <alignment vertical="center"/>
    </xf>
    <xf numFmtId="176" fontId="61" fillId="13" borderId="69" xfId="7" applyNumberFormat="1" applyFont="1" applyFill="1" applyBorder="1" applyAlignment="1">
      <alignment horizontal="center" vertical="center"/>
    </xf>
    <xf numFmtId="176" fontId="61" fillId="13" borderId="83" xfId="7" applyNumberFormat="1" applyFont="1" applyFill="1" applyBorder="1" applyAlignment="1">
      <alignment horizontal="center" vertical="center"/>
    </xf>
    <xf numFmtId="43" fontId="55" fillId="14" borderId="83" xfId="5" applyFont="1" applyFill="1" applyBorder="1" applyAlignment="1">
      <alignment vertical="center" wrapText="1"/>
    </xf>
    <xf numFmtId="10" fontId="55" fillId="14" borderId="71" xfId="0" applyNumberFormat="1" applyFont="1" applyFill="1" applyBorder="1" applyAlignment="1">
      <alignment vertical="center" wrapText="1"/>
    </xf>
    <xf numFmtId="0" fontId="56" fillId="13" borderId="66" xfId="0" applyFont="1" applyFill="1" applyBorder="1" applyAlignment="1">
      <alignment vertical="center"/>
    </xf>
    <xf numFmtId="174" fontId="33" fillId="0" borderId="0" xfId="1" applyNumberFormat="1" applyFont="1" applyFill="1" applyAlignment="1">
      <alignment horizontal="left" indent="1"/>
    </xf>
    <xf numFmtId="0" fontId="58" fillId="0" borderId="0" xfId="0" applyFont="1" applyFill="1" applyAlignment="1"/>
    <xf numFmtId="174" fontId="58" fillId="0" borderId="0" xfId="1" applyNumberFormat="1" applyFont="1" applyFill="1" applyAlignment="1"/>
    <xf numFmtId="174" fontId="58" fillId="0" borderId="0" xfId="1" applyNumberFormat="1" applyFont="1" applyFill="1" applyAlignment="1">
      <alignment vertical="center"/>
    </xf>
    <xf numFmtId="168" fontId="58" fillId="0" borderId="0" xfId="2" applyNumberFormat="1" applyFont="1" applyFill="1" applyAlignment="1"/>
    <xf numFmtId="168" fontId="58" fillId="0" borderId="0" xfId="2" applyNumberFormat="1" applyFont="1" applyFill="1" applyAlignment="1">
      <alignment vertical="center"/>
    </xf>
    <xf numFmtId="174" fontId="33" fillId="0" borderId="0" xfId="1" applyNumberFormat="1" applyFont="1" applyBorder="1" applyAlignment="1">
      <alignment horizontal="left" vertical="center"/>
    </xf>
    <xf numFmtId="176" fontId="32" fillId="0" borderId="0" xfId="0" applyNumberFormat="1" applyFont="1" applyFill="1" applyBorder="1" applyAlignment="1"/>
    <xf numFmtId="176" fontId="50" fillId="16" borderId="62" xfId="7" applyNumberFormat="1" applyFont="1" applyFill="1" applyBorder="1" applyAlignment="1">
      <alignment vertical="center"/>
    </xf>
    <xf numFmtId="176" fontId="52" fillId="16" borderId="61" xfId="2" applyNumberFormat="1" applyFont="1" applyFill="1" applyBorder="1" applyAlignment="1">
      <alignment vertical="center"/>
    </xf>
    <xf numFmtId="176" fontId="39" fillId="14" borderId="62" xfId="7" applyNumberFormat="1" applyFont="1" applyFill="1" applyBorder="1" applyAlignment="1">
      <alignment vertical="center"/>
    </xf>
    <xf numFmtId="176" fontId="65" fillId="14" borderId="61" xfId="2" applyNumberFormat="1" applyFont="1" applyFill="1" applyBorder="1" applyAlignment="1">
      <alignment vertical="center"/>
    </xf>
    <xf numFmtId="5" fontId="45" fillId="14" borderId="61" xfId="7" applyNumberFormat="1" applyFont="1" applyFill="1" applyBorder="1" applyAlignment="1">
      <alignment vertical="center"/>
    </xf>
    <xf numFmtId="176" fontId="41" fillId="14" borderId="61" xfId="2" applyNumberFormat="1" applyFont="1" applyFill="1" applyBorder="1" applyAlignment="1">
      <alignment vertical="center"/>
    </xf>
    <xf numFmtId="176" fontId="40" fillId="14" borderId="61" xfId="2" applyNumberFormat="1" applyFont="1" applyFill="1" applyBorder="1" applyAlignment="1">
      <alignment vertical="center"/>
    </xf>
    <xf numFmtId="0" fontId="66" fillId="0" borderId="0" xfId="0" applyFont="1" applyAlignment="1">
      <alignment vertical="center"/>
    </xf>
    <xf numFmtId="0" fontId="66" fillId="0" borderId="0" xfId="0" applyFont="1" applyAlignment="1">
      <alignment horizontal="center" vertical="center"/>
    </xf>
    <xf numFmtId="0" fontId="66" fillId="0" borderId="87" xfId="0" applyFont="1" applyBorder="1" applyAlignment="1">
      <alignment horizontal="center" vertical="center"/>
    </xf>
    <xf numFmtId="0" fontId="66" fillId="0" borderId="87" xfId="0" applyFont="1" applyBorder="1" applyAlignment="1">
      <alignment vertical="center"/>
    </xf>
    <xf numFmtId="0" fontId="66" fillId="0" borderId="88" xfId="0" applyFont="1" applyBorder="1" applyAlignment="1">
      <alignment vertical="center"/>
    </xf>
    <xf numFmtId="0" fontId="66" fillId="0" borderId="88" xfId="0" applyFont="1" applyBorder="1" applyAlignment="1">
      <alignment horizontal="center" vertical="center"/>
    </xf>
    <xf numFmtId="0" fontId="67" fillId="15" borderId="87" xfId="0" applyFont="1" applyFill="1" applyBorder="1" applyAlignment="1">
      <alignment horizontal="center" vertical="center"/>
    </xf>
    <xf numFmtId="0" fontId="57" fillId="15" borderId="87" xfId="0" applyFont="1" applyFill="1" applyBorder="1" applyAlignment="1">
      <alignment horizontal="center" vertical="center"/>
    </xf>
    <xf numFmtId="0" fontId="57" fillId="15" borderId="87" xfId="0" applyFont="1" applyFill="1" applyBorder="1" applyAlignment="1">
      <alignment horizontal="right" vertical="center" indent="1"/>
    </xf>
    <xf numFmtId="0" fontId="68" fillId="0" borderId="0" xfId="8"/>
    <xf numFmtId="0" fontId="0" fillId="0" borderId="0" xfId="0" applyFont="1" applyAlignment="1">
      <alignment vertical="top" wrapText="1"/>
    </xf>
    <xf numFmtId="166" fontId="8" fillId="6" borderId="17" xfId="0" applyNumberFormat="1" applyFont="1" applyFill="1" applyBorder="1" applyAlignment="1">
      <alignment horizontal="left" vertical="center"/>
    </xf>
    <xf numFmtId="166" fontId="8" fillId="6" borderId="92" xfId="0" applyNumberFormat="1" applyFont="1" applyFill="1" applyBorder="1" applyAlignment="1">
      <alignment vertical="center"/>
    </xf>
    <xf numFmtId="179" fontId="8" fillId="7" borderId="1" xfId="0" applyNumberFormat="1" applyFont="1" applyFill="1" applyBorder="1" applyAlignment="1">
      <alignment vertical="center"/>
    </xf>
    <xf numFmtId="0" fontId="0" fillId="0" borderId="0" xfId="0" applyFont="1" applyAlignment="1">
      <alignment vertical="top"/>
    </xf>
    <xf numFmtId="10" fontId="0" fillId="0" borderId="0" xfId="3" applyNumberFormat="1" applyFont="1" applyAlignment="1">
      <alignment vertical="top"/>
    </xf>
    <xf numFmtId="10" fontId="0" fillId="0" borderId="0" xfId="0" applyNumberFormat="1" applyFont="1" applyAlignment="1">
      <alignment vertical="top"/>
    </xf>
    <xf numFmtId="176" fontId="0" fillId="0" borderId="0" xfId="2" applyNumberFormat="1" applyFont="1" applyAlignment="1">
      <alignment vertical="top"/>
    </xf>
    <xf numFmtId="0" fontId="70" fillId="0" borderId="0" xfId="9"/>
    <xf numFmtId="0" fontId="71" fillId="0" borderId="0" xfId="9" applyFont="1" applyAlignment="1">
      <alignment vertical="center"/>
    </xf>
    <xf numFmtId="10" fontId="69" fillId="18" borderId="93" xfId="10" applyNumberFormat="1" applyFont="1" applyFill="1" applyBorder="1" applyAlignment="1">
      <alignment horizontal="center" vertical="center"/>
    </xf>
    <xf numFmtId="177" fontId="70" fillId="0" borderId="0" xfId="9" applyNumberFormat="1"/>
    <xf numFmtId="10" fontId="69" fillId="14" borderId="93" xfId="10" applyNumberFormat="1" applyFont="1" applyFill="1" applyBorder="1" applyAlignment="1">
      <alignment horizontal="center" vertical="center"/>
    </xf>
    <xf numFmtId="10" fontId="70" fillId="0" borderId="0" xfId="9" applyNumberFormat="1"/>
    <xf numFmtId="10" fontId="0" fillId="0" borderId="0" xfId="10" applyNumberFormat="1" applyFont="1"/>
    <xf numFmtId="176" fontId="0" fillId="0" borderId="0" xfId="11" applyNumberFormat="1" applyFont="1"/>
    <xf numFmtId="0" fontId="74" fillId="0" borderId="0" xfId="9" applyFont="1" applyAlignment="1">
      <alignment horizontal="justify" vertical="center"/>
    </xf>
    <xf numFmtId="0" fontId="70" fillId="0" borderId="0" xfId="9" applyAlignment="1">
      <alignment horizontal="left"/>
    </xf>
    <xf numFmtId="0" fontId="74" fillId="0" borderId="0" xfId="9" applyFont="1" applyAlignment="1">
      <alignment horizontal="left" vertical="center"/>
    </xf>
    <xf numFmtId="2" fontId="70" fillId="0" borderId="0" xfId="9" applyNumberFormat="1"/>
    <xf numFmtId="2" fontId="69" fillId="18" borderId="85" xfId="12" applyNumberFormat="1" applyFont="1" applyFill="1" applyBorder="1" applyAlignment="1">
      <alignment horizontal="center" vertical="center"/>
    </xf>
    <xf numFmtId="43" fontId="71" fillId="0" borderId="0" xfId="12" applyFont="1" applyAlignment="1">
      <alignment vertical="center"/>
    </xf>
    <xf numFmtId="2" fontId="69" fillId="18" borderId="93" xfId="12" applyNumberFormat="1" applyFont="1" applyFill="1" applyBorder="1" applyAlignment="1">
      <alignment horizontal="center" vertical="center"/>
    </xf>
    <xf numFmtId="43" fontId="0" fillId="0" borderId="0" xfId="12" applyFont="1"/>
    <xf numFmtId="2" fontId="69" fillId="20" borderId="85" xfId="12" applyNumberFormat="1" applyFont="1" applyFill="1" applyBorder="1" applyAlignment="1">
      <alignment horizontal="center" vertical="center"/>
    </xf>
    <xf numFmtId="2" fontId="69" fillId="14" borderId="93" xfId="12" applyNumberFormat="1" applyFont="1" applyFill="1" applyBorder="1" applyAlignment="1">
      <alignment horizontal="center" vertical="center"/>
    </xf>
    <xf numFmtId="2" fontId="69" fillId="14" borderId="85" xfId="12" applyNumberFormat="1" applyFont="1" applyFill="1" applyBorder="1" applyAlignment="1">
      <alignment horizontal="center" vertical="center"/>
    </xf>
    <xf numFmtId="0" fontId="72" fillId="19" borderId="65" xfId="9" applyFont="1" applyFill="1" applyBorder="1" applyAlignment="1">
      <alignment horizontal="center" vertical="center" wrapText="1"/>
    </xf>
    <xf numFmtId="0" fontId="72" fillId="19" borderId="93" xfId="9" applyFont="1" applyFill="1" applyBorder="1" applyAlignment="1">
      <alignment horizontal="right" vertical="center"/>
    </xf>
    <xf numFmtId="9" fontId="72" fillId="19" borderId="65" xfId="9" applyNumberFormat="1" applyFont="1" applyFill="1" applyBorder="1" applyAlignment="1">
      <alignment horizontal="center" vertical="center"/>
    </xf>
    <xf numFmtId="0" fontId="72" fillId="19" borderId="98" xfId="9" applyFont="1" applyFill="1" applyBorder="1" applyAlignment="1">
      <alignment horizontal="right" vertical="center"/>
    </xf>
    <xf numFmtId="9" fontId="72" fillId="19" borderId="93" xfId="9" applyNumberFormat="1" applyFont="1" applyFill="1" applyBorder="1" applyAlignment="1">
      <alignment horizontal="center" vertical="center"/>
    </xf>
    <xf numFmtId="10" fontId="69" fillId="14" borderId="93" xfId="9" applyNumberFormat="1" applyFont="1" applyFill="1" applyBorder="1" applyAlignment="1">
      <alignment horizontal="center" vertical="center"/>
    </xf>
    <xf numFmtId="43" fontId="72" fillId="19" borderId="65" xfId="12" applyFont="1" applyFill="1" applyBorder="1" applyAlignment="1">
      <alignment horizontal="center" vertical="center"/>
    </xf>
    <xf numFmtId="43" fontId="72" fillId="19" borderId="85" xfId="12" applyFont="1" applyFill="1" applyBorder="1" applyAlignment="1">
      <alignment horizontal="center" vertical="center"/>
    </xf>
    <xf numFmtId="0" fontId="70" fillId="0" borderId="0" xfId="9" applyBorder="1" applyAlignment="1">
      <alignment horizontal="center" vertical="center" wrapText="1"/>
    </xf>
    <xf numFmtId="9" fontId="70" fillId="0" borderId="0" xfId="9" applyNumberFormat="1" applyBorder="1" applyAlignment="1">
      <alignment horizontal="center" vertical="center"/>
    </xf>
    <xf numFmtId="0" fontId="70" fillId="0" borderId="0" xfId="9" applyBorder="1"/>
    <xf numFmtId="0" fontId="70" fillId="0" borderId="0" xfId="9" applyBorder="1" applyAlignment="1">
      <alignment horizontal="center" vertical="center"/>
    </xf>
    <xf numFmtId="0" fontId="33" fillId="0" borderId="0" xfId="0" applyFont="1" applyFill="1" applyBorder="1" applyAlignment="1">
      <alignment horizontal="left" vertical="center"/>
    </xf>
    <xf numFmtId="0" fontId="36" fillId="0" borderId="0" xfId="0" applyFont="1" applyFill="1" applyBorder="1" applyAlignment="1">
      <alignment horizontal="center" vertical="center" wrapText="1"/>
    </xf>
    <xf numFmtId="0" fontId="33" fillId="0" borderId="0" xfId="0" applyFont="1" applyFill="1" applyBorder="1" applyAlignment="1">
      <alignment horizontal="right" vertical="center"/>
    </xf>
    <xf numFmtId="37" fontId="33" fillId="0" borderId="0" xfId="0" applyNumberFormat="1" applyFont="1" applyFill="1" applyBorder="1" applyAlignment="1">
      <alignment horizontal="center" vertical="center"/>
    </xf>
    <xf numFmtId="10" fontId="33" fillId="0" borderId="0" xfId="0" applyNumberFormat="1" applyFont="1" applyFill="1" applyBorder="1" applyAlignment="1">
      <alignment horizontal="center" vertical="center"/>
    </xf>
    <xf numFmtId="3" fontId="33" fillId="0" borderId="0" xfId="0" applyNumberFormat="1" applyFont="1" applyFill="1" applyBorder="1" applyAlignment="1">
      <alignment horizontal="center" vertical="center"/>
    </xf>
    <xf numFmtId="0" fontId="69" fillId="0" borderId="0" xfId="0" applyFont="1" applyFill="1" applyBorder="1" applyAlignment="1">
      <alignment horizontal="right" vertical="center"/>
    </xf>
    <xf numFmtId="3" fontId="36" fillId="0" borderId="0" xfId="1" applyNumberFormat="1" applyFont="1" applyFill="1" applyBorder="1" applyAlignment="1">
      <alignment horizontal="center" vertical="center"/>
    </xf>
    <xf numFmtId="10" fontId="36" fillId="0" borderId="0" xfId="0" applyNumberFormat="1" applyFont="1" applyFill="1" applyBorder="1" applyAlignment="1">
      <alignment horizontal="center" vertical="center"/>
    </xf>
    <xf numFmtId="177" fontId="58" fillId="13" borderId="67" xfId="0" applyNumberFormat="1" applyFont="1" applyFill="1" applyBorder="1" applyAlignment="1">
      <alignment horizontal="center" vertical="center"/>
    </xf>
    <xf numFmtId="10" fontId="75" fillId="18" borderId="93" xfId="10" applyNumberFormat="1" applyFont="1" applyFill="1" applyBorder="1" applyAlignment="1">
      <alignment horizontal="center" vertical="center"/>
    </xf>
    <xf numFmtId="0" fontId="53" fillId="22" borderId="63" xfId="0" applyFont="1" applyFill="1" applyBorder="1" applyAlignment="1">
      <alignment vertical="center"/>
    </xf>
    <xf numFmtId="0" fontId="54" fillId="22" borderId="64" xfId="0" applyFont="1" applyFill="1" applyBorder="1" applyAlignment="1">
      <alignment horizontal="center" vertical="center" wrapText="1"/>
    </xf>
    <xf numFmtId="0" fontId="54" fillId="22" borderId="65" xfId="0" applyFont="1" applyFill="1" applyBorder="1" applyAlignment="1">
      <alignment horizontal="center" vertical="center" wrapText="1"/>
    </xf>
    <xf numFmtId="10" fontId="57" fillId="22" borderId="78" xfId="0" applyNumberFormat="1" applyFont="1" applyFill="1" applyBorder="1" applyAlignment="1">
      <alignment horizontal="center" vertical="center"/>
    </xf>
    <xf numFmtId="0" fontId="54" fillId="22" borderId="80" xfId="0" applyFont="1" applyFill="1" applyBorder="1" applyAlignment="1">
      <alignment horizontal="center" vertical="center"/>
    </xf>
    <xf numFmtId="0" fontId="54" fillId="22" borderId="81" xfId="0" applyFont="1" applyFill="1" applyBorder="1" applyAlignment="1">
      <alignment horizontal="center" vertical="center"/>
    </xf>
    <xf numFmtId="10" fontId="57" fillId="22" borderId="85" xfId="0" applyNumberFormat="1" applyFont="1" applyFill="1" applyBorder="1" applyAlignment="1">
      <alignment horizontal="center" vertical="center"/>
    </xf>
    <xf numFmtId="178" fontId="58" fillId="13" borderId="67" xfId="5" applyNumberFormat="1" applyFont="1" applyFill="1" applyBorder="1" applyAlignment="1">
      <alignment horizontal="center" vertical="center"/>
    </xf>
    <xf numFmtId="178" fontId="58" fillId="13" borderId="71" xfId="5" applyNumberFormat="1" applyFont="1" applyFill="1" applyBorder="1" applyAlignment="1">
      <alignment horizontal="center" vertical="center"/>
    </xf>
    <xf numFmtId="176" fontId="0" fillId="0" borderId="0" xfId="0" applyNumberFormat="1" applyFont="1" applyAlignment="1">
      <alignment vertical="top"/>
    </xf>
    <xf numFmtId="0" fontId="76" fillId="0" borderId="0" xfId="0" applyFont="1" applyAlignment="1">
      <alignment horizontal="center" vertical="center"/>
    </xf>
    <xf numFmtId="0" fontId="76" fillId="0" borderId="0" xfId="0" applyFont="1" applyAlignment="1">
      <alignment vertical="top"/>
    </xf>
    <xf numFmtId="164" fontId="8" fillId="5" borderId="99" xfId="0" applyNumberFormat="1" applyFont="1" applyFill="1" applyBorder="1" applyAlignment="1">
      <alignment horizontal="center" vertical="center"/>
    </xf>
    <xf numFmtId="0" fontId="8" fillId="5" borderId="100" xfId="0" applyNumberFormat="1" applyFont="1" applyFill="1" applyBorder="1" applyAlignment="1">
      <alignment horizontal="center" vertical="center"/>
    </xf>
    <xf numFmtId="165" fontId="8" fillId="6" borderId="100" xfId="0" applyNumberFormat="1" applyFont="1" applyFill="1" applyBorder="1" applyAlignment="1">
      <alignment vertical="center"/>
    </xf>
    <xf numFmtId="166" fontId="12" fillId="6" borderId="100" xfId="0" applyNumberFormat="1" applyFont="1" applyFill="1" applyBorder="1" applyAlignment="1">
      <alignment vertical="center"/>
    </xf>
    <xf numFmtId="166" fontId="8" fillId="6" borderId="100" xfId="0" applyNumberFormat="1" applyFont="1" applyFill="1" applyBorder="1" applyAlignment="1">
      <alignment vertical="center"/>
    </xf>
    <xf numFmtId="166" fontId="6" fillId="6" borderId="100" xfId="0" applyNumberFormat="1" applyFont="1" applyFill="1" applyBorder="1" applyAlignment="1">
      <alignment vertical="center"/>
    </xf>
    <xf numFmtId="3" fontId="17" fillId="6" borderId="100" xfId="0" applyNumberFormat="1" applyFont="1" applyFill="1" applyBorder="1" applyAlignment="1">
      <alignment horizontal="center" vertical="center"/>
    </xf>
    <xf numFmtId="3" fontId="8" fillId="6" borderId="100" xfId="0" applyNumberFormat="1" applyFont="1" applyFill="1" applyBorder="1" applyAlignment="1">
      <alignment horizontal="center" vertical="center"/>
    </xf>
    <xf numFmtId="168" fontId="8" fillId="6" borderId="100" xfId="0" applyNumberFormat="1" applyFont="1" applyFill="1" applyBorder="1" applyAlignment="1">
      <alignment vertical="center"/>
    </xf>
    <xf numFmtId="167" fontId="6" fillId="6" borderId="101" xfId="0" applyNumberFormat="1" applyFont="1" applyFill="1" applyBorder="1" applyAlignment="1">
      <alignment vertical="center"/>
    </xf>
    <xf numFmtId="167" fontId="6" fillId="6" borderId="102" xfId="0" applyNumberFormat="1" applyFont="1" applyFill="1" applyBorder="1" applyAlignment="1">
      <alignment vertical="center"/>
    </xf>
    <xf numFmtId="166" fontId="20" fillId="6" borderId="100" xfId="0" applyNumberFormat="1" applyFont="1" applyFill="1" applyBorder="1" applyAlignment="1">
      <alignment vertical="center"/>
    </xf>
    <xf numFmtId="3" fontId="8" fillId="6" borderId="100" xfId="0" applyNumberFormat="1" applyFont="1" applyFill="1" applyBorder="1" applyAlignment="1">
      <alignment vertical="center"/>
    </xf>
    <xf numFmtId="9" fontId="24" fillId="6" borderId="100" xfId="0" applyNumberFormat="1" applyFont="1" applyFill="1" applyBorder="1" applyAlignment="1">
      <alignment vertical="center"/>
    </xf>
    <xf numFmtId="166" fontId="26" fillId="6" borderId="100" xfId="0" applyNumberFormat="1" applyFont="1" applyFill="1" applyBorder="1" applyAlignment="1">
      <alignment vertical="center"/>
    </xf>
    <xf numFmtId="166" fontId="22" fillId="6" borderId="100" xfId="0" applyNumberFormat="1" applyFont="1" applyFill="1" applyBorder="1" applyAlignment="1">
      <alignment vertical="center"/>
    </xf>
    <xf numFmtId="166" fontId="28" fillId="6" borderId="100" xfId="0" applyNumberFormat="1" applyFont="1" applyFill="1" applyBorder="1" applyAlignment="1">
      <alignment vertical="center"/>
    </xf>
    <xf numFmtId="165" fontId="30" fillId="6" borderId="100" xfId="0" applyNumberFormat="1" applyFont="1" applyFill="1" applyBorder="1" applyAlignment="1">
      <alignment vertical="center"/>
    </xf>
    <xf numFmtId="169" fontId="6" fillId="6" borderId="100" xfId="0" applyNumberFormat="1" applyFont="1" applyFill="1" applyBorder="1" applyAlignment="1">
      <alignment vertical="center"/>
    </xf>
    <xf numFmtId="170" fontId="6" fillId="6" borderId="103" xfId="0" applyNumberFormat="1" applyFont="1" applyFill="1" applyBorder="1" applyAlignment="1">
      <alignment vertical="center"/>
    </xf>
    <xf numFmtId="0" fontId="8" fillId="6" borderId="99" xfId="0" applyFont="1" applyFill="1" applyBorder="1" applyAlignment="1">
      <alignment vertical="center"/>
    </xf>
    <xf numFmtId="0" fontId="8" fillId="6" borderId="100" xfId="0" applyFont="1" applyFill="1" applyBorder="1" applyAlignment="1">
      <alignment vertical="center"/>
    </xf>
    <xf numFmtId="164" fontId="8" fillId="5" borderId="104" xfId="0" applyNumberFormat="1" applyFont="1" applyFill="1" applyBorder="1" applyAlignment="1">
      <alignment horizontal="center" vertical="center"/>
    </xf>
    <xf numFmtId="0" fontId="8" fillId="5" borderId="105" xfId="0" applyNumberFormat="1" applyFont="1" applyFill="1" applyBorder="1" applyAlignment="1">
      <alignment horizontal="center" vertical="center"/>
    </xf>
    <xf numFmtId="165" fontId="8" fillId="6" borderId="105" xfId="0" applyNumberFormat="1" applyFont="1" applyFill="1" applyBorder="1" applyAlignment="1">
      <alignment vertical="center"/>
    </xf>
    <xf numFmtId="166" fontId="8" fillId="6" borderId="105" xfId="0" applyNumberFormat="1" applyFont="1" applyFill="1" applyBorder="1" applyAlignment="1">
      <alignment vertical="center"/>
    </xf>
    <xf numFmtId="166" fontId="6" fillId="6" borderId="105" xfId="0" applyNumberFormat="1" applyFont="1" applyFill="1" applyBorder="1" applyAlignment="1">
      <alignment vertical="center"/>
    </xf>
    <xf numFmtId="166" fontId="8" fillId="0" borderId="105" xfId="0" applyNumberFormat="1" applyFont="1" applyBorder="1" applyAlignment="1">
      <alignment vertical="center"/>
    </xf>
    <xf numFmtId="3" fontId="17" fillId="6" borderId="105" xfId="0" applyNumberFormat="1" applyFont="1" applyFill="1" applyBorder="1" applyAlignment="1">
      <alignment horizontal="center" vertical="center"/>
    </xf>
    <xf numFmtId="3" fontId="8" fillId="6" borderId="105" xfId="0" applyNumberFormat="1" applyFont="1" applyFill="1" applyBorder="1" applyAlignment="1">
      <alignment horizontal="center" vertical="center"/>
    </xf>
    <xf numFmtId="168" fontId="8" fillId="6" borderId="105" xfId="0" applyNumberFormat="1" applyFont="1" applyFill="1" applyBorder="1" applyAlignment="1">
      <alignment vertical="center"/>
    </xf>
    <xf numFmtId="167" fontId="6" fillId="0" borderId="106" xfId="0" applyNumberFormat="1" applyFont="1" applyBorder="1" applyAlignment="1">
      <alignment vertical="center"/>
    </xf>
    <xf numFmtId="167" fontId="6" fillId="0" borderId="107" xfId="0" applyNumberFormat="1" applyFont="1" applyBorder="1" applyAlignment="1">
      <alignment vertical="center"/>
    </xf>
    <xf numFmtId="166" fontId="20" fillId="6" borderId="105" xfId="0" applyNumberFormat="1" applyFont="1" applyFill="1" applyBorder="1" applyAlignment="1">
      <alignment vertical="center"/>
    </xf>
    <xf numFmtId="3" fontId="8" fillId="6" borderId="105" xfId="0" applyNumberFormat="1" applyFont="1" applyFill="1" applyBorder="1" applyAlignment="1">
      <alignment vertical="center"/>
    </xf>
    <xf numFmtId="9" fontId="24" fillId="6" borderId="105" xfId="0" applyNumberFormat="1" applyFont="1" applyFill="1" applyBorder="1" applyAlignment="1">
      <alignment vertical="center"/>
    </xf>
    <xf numFmtId="166" fontId="26" fillId="6" borderId="105" xfId="0" applyNumberFormat="1" applyFont="1" applyFill="1" applyBorder="1" applyAlignment="1">
      <alignment vertical="center"/>
    </xf>
    <xf numFmtId="166" fontId="22" fillId="6" borderId="105" xfId="0" applyNumberFormat="1" applyFont="1" applyFill="1" applyBorder="1" applyAlignment="1">
      <alignment vertical="center"/>
    </xf>
    <xf numFmtId="166" fontId="28" fillId="6" borderId="105" xfId="0" applyNumberFormat="1" applyFont="1" applyFill="1" applyBorder="1" applyAlignment="1">
      <alignment vertical="center"/>
    </xf>
    <xf numFmtId="165" fontId="8" fillId="6" borderId="108" xfId="0" applyNumberFormat="1" applyFont="1" applyFill="1" applyBorder="1" applyAlignment="1">
      <alignment vertical="center"/>
    </xf>
    <xf numFmtId="165" fontId="8" fillId="6" borderId="109" xfId="0" applyNumberFormat="1" applyFont="1" applyFill="1" applyBorder="1" applyAlignment="1">
      <alignment vertical="center"/>
    </xf>
    <xf numFmtId="169" fontId="6" fillId="6" borderId="105" xfId="0" applyNumberFormat="1" applyFont="1" applyFill="1" applyBorder="1" applyAlignment="1">
      <alignment vertical="center"/>
    </xf>
    <xf numFmtId="170" fontId="6" fillId="6" borderId="110" xfId="0" applyNumberFormat="1" applyFont="1" applyFill="1" applyBorder="1" applyAlignment="1">
      <alignment vertical="center"/>
    </xf>
    <xf numFmtId="0" fontId="8" fillId="6" borderId="104" xfId="0" applyFont="1" applyFill="1" applyBorder="1" applyAlignment="1">
      <alignment vertical="center"/>
    </xf>
    <xf numFmtId="0" fontId="8" fillId="0" borderId="105" xfId="0" applyFont="1" applyBorder="1" applyAlignment="1">
      <alignment vertical="center"/>
    </xf>
    <xf numFmtId="165" fontId="8" fillId="0" borderId="105" xfId="0" applyNumberFormat="1" applyFont="1" applyBorder="1" applyAlignment="1">
      <alignment vertical="center"/>
    </xf>
    <xf numFmtId="164" fontId="8" fillId="5" borderId="111" xfId="0" applyNumberFormat="1" applyFont="1" applyFill="1" applyBorder="1" applyAlignment="1">
      <alignment horizontal="center" vertical="center"/>
    </xf>
    <xf numFmtId="164" fontId="8" fillId="5" borderId="112" xfId="0" applyNumberFormat="1" applyFont="1" applyFill="1" applyBorder="1" applyAlignment="1">
      <alignment horizontal="center" vertical="center"/>
    </xf>
    <xf numFmtId="164" fontId="8" fillId="5" borderId="113" xfId="0" applyNumberFormat="1" applyFont="1" applyFill="1" applyBorder="1" applyAlignment="1">
      <alignment horizontal="center" vertical="center"/>
    </xf>
    <xf numFmtId="164" fontId="8" fillId="5" borderId="114" xfId="0" applyNumberFormat="1" applyFont="1" applyFill="1" applyBorder="1" applyAlignment="1">
      <alignment horizontal="center" vertical="center"/>
    </xf>
    <xf numFmtId="164" fontId="8" fillId="5" borderId="115" xfId="0" applyNumberFormat="1" applyFont="1" applyFill="1" applyBorder="1" applyAlignment="1">
      <alignment horizontal="center" vertical="center"/>
    </xf>
    <xf numFmtId="0" fontId="8" fillId="5" borderId="116" xfId="0" applyNumberFormat="1" applyFont="1" applyFill="1" applyBorder="1" applyAlignment="1">
      <alignment horizontal="center" vertical="center"/>
    </xf>
    <xf numFmtId="0" fontId="8" fillId="5" borderId="117" xfId="0" applyNumberFormat="1" applyFont="1" applyFill="1" applyBorder="1" applyAlignment="1">
      <alignment horizontal="center" vertical="center"/>
    </xf>
    <xf numFmtId="165" fontId="8" fillId="6" borderId="116" xfId="0" applyNumberFormat="1" applyFont="1" applyFill="1" applyBorder="1" applyAlignment="1">
      <alignment vertical="center"/>
    </xf>
    <xf numFmtId="165" fontId="8" fillId="6" borderId="117" xfId="0" applyNumberFormat="1" applyFont="1" applyFill="1" applyBorder="1" applyAlignment="1">
      <alignment vertical="center"/>
    </xf>
    <xf numFmtId="166" fontId="14" fillId="6" borderId="116" xfId="0" applyNumberFormat="1" applyFont="1" applyFill="1" applyBorder="1" applyAlignment="1">
      <alignment vertical="center"/>
    </xf>
    <xf numFmtId="166" fontId="8" fillId="6" borderId="117" xfId="0" applyNumberFormat="1" applyFont="1" applyFill="1" applyBorder="1" applyAlignment="1">
      <alignment vertical="center"/>
    </xf>
    <xf numFmtId="166" fontId="8" fillId="6" borderId="116" xfId="0" applyNumberFormat="1" applyFont="1" applyFill="1" applyBorder="1" applyAlignment="1">
      <alignment vertical="center"/>
    </xf>
    <xf numFmtId="166" fontId="6" fillId="6" borderId="116" xfId="0" applyNumberFormat="1" applyFont="1" applyFill="1" applyBorder="1" applyAlignment="1">
      <alignment vertical="center"/>
    </xf>
    <xf numFmtId="166" fontId="6" fillId="6" borderId="117" xfId="0" applyNumberFormat="1" applyFont="1" applyFill="1" applyBorder="1" applyAlignment="1">
      <alignment vertical="center"/>
    </xf>
    <xf numFmtId="166" fontId="8" fillId="0" borderId="117" xfId="0" applyNumberFormat="1" applyFont="1" applyBorder="1" applyAlignment="1">
      <alignment vertical="center"/>
    </xf>
    <xf numFmtId="3" fontId="17" fillId="6" borderId="116" xfId="0" applyNumberFormat="1" applyFont="1" applyFill="1" applyBorder="1" applyAlignment="1">
      <alignment horizontal="center" vertical="center"/>
    </xf>
    <xf numFmtId="3" fontId="17" fillId="6" borderId="117" xfId="0" applyNumberFormat="1" applyFont="1" applyFill="1" applyBorder="1" applyAlignment="1">
      <alignment horizontal="center" vertical="center"/>
    </xf>
    <xf numFmtId="3" fontId="8" fillId="6" borderId="116" xfId="0" applyNumberFormat="1" applyFont="1" applyFill="1" applyBorder="1" applyAlignment="1">
      <alignment horizontal="center" vertical="center"/>
    </xf>
    <xf numFmtId="3" fontId="8" fillId="6" borderId="117" xfId="0" applyNumberFormat="1" applyFont="1" applyFill="1" applyBorder="1" applyAlignment="1">
      <alignment horizontal="center" vertical="center"/>
    </xf>
    <xf numFmtId="168" fontId="8" fillId="6" borderId="116" xfId="0" applyNumberFormat="1" applyFont="1" applyFill="1" applyBorder="1" applyAlignment="1">
      <alignment vertical="center"/>
    </xf>
    <xf numFmtId="168" fontId="8" fillId="6" borderId="117" xfId="0" applyNumberFormat="1" applyFont="1" applyFill="1" applyBorder="1" applyAlignment="1">
      <alignment vertical="center"/>
    </xf>
    <xf numFmtId="167" fontId="6" fillId="6" borderId="118" xfId="0" applyNumberFormat="1" applyFont="1" applyFill="1" applyBorder="1" applyAlignment="1">
      <alignment vertical="center"/>
    </xf>
    <xf numFmtId="167" fontId="6" fillId="0" borderId="119" xfId="0" applyNumberFormat="1" applyFont="1" applyBorder="1" applyAlignment="1">
      <alignment vertical="center"/>
    </xf>
    <xf numFmtId="167" fontId="6" fillId="6" borderId="120" xfId="0" applyNumberFormat="1" applyFont="1" applyFill="1" applyBorder="1" applyAlignment="1">
      <alignment vertical="center"/>
    </xf>
    <xf numFmtId="167" fontId="6" fillId="0" borderId="121" xfId="0" applyNumberFormat="1" applyFont="1" applyBorder="1" applyAlignment="1">
      <alignment vertical="center"/>
    </xf>
    <xf numFmtId="166" fontId="20" fillId="6" borderId="116" xfId="0" applyNumberFormat="1" applyFont="1" applyFill="1" applyBorder="1" applyAlignment="1">
      <alignment vertical="center"/>
    </xf>
    <xf numFmtId="166" fontId="20" fillId="6" borderId="117" xfId="0" applyNumberFormat="1" applyFont="1" applyFill="1" applyBorder="1" applyAlignment="1">
      <alignment vertical="center"/>
    </xf>
    <xf numFmtId="3" fontId="8" fillId="6" borderId="116" xfId="0" applyNumberFormat="1" applyFont="1" applyFill="1" applyBorder="1" applyAlignment="1">
      <alignment vertical="center"/>
    </xf>
    <xf numFmtId="3" fontId="8" fillId="6" borderId="117" xfId="0" applyNumberFormat="1" applyFont="1" applyFill="1" applyBorder="1" applyAlignment="1">
      <alignment vertical="center"/>
    </xf>
    <xf numFmtId="9" fontId="24" fillId="6" borderId="116" xfId="0" applyNumberFormat="1" applyFont="1" applyFill="1" applyBorder="1" applyAlignment="1">
      <alignment vertical="center"/>
    </xf>
    <xf numFmtId="9" fontId="24" fillId="6" borderId="117" xfId="0" applyNumberFormat="1" applyFont="1" applyFill="1" applyBorder="1" applyAlignment="1">
      <alignment vertical="center"/>
    </xf>
    <xf numFmtId="166" fontId="26" fillId="6" borderId="116" xfId="0" applyNumberFormat="1" applyFont="1" applyFill="1" applyBorder="1" applyAlignment="1">
      <alignment vertical="center"/>
    </xf>
    <xf numFmtId="166" fontId="26" fillId="6" borderId="117" xfId="0" applyNumberFormat="1" applyFont="1" applyFill="1" applyBorder="1" applyAlignment="1">
      <alignment vertical="center"/>
    </xf>
    <xf numFmtId="166" fontId="22" fillId="6" borderId="116" xfId="0" applyNumberFormat="1" applyFont="1" applyFill="1" applyBorder="1" applyAlignment="1">
      <alignment vertical="center"/>
    </xf>
    <xf numFmtId="166" fontId="22" fillId="6" borderId="117" xfId="0" applyNumberFormat="1" applyFont="1" applyFill="1" applyBorder="1" applyAlignment="1">
      <alignment vertical="center"/>
    </xf>
    <xf numFmtId="166" fontId="28" fillId="6" borderId="116" xfId="0" applyNumberFormat="1" applyFont="1" applyFill="1" applyBorder="1" applyAlignment="1">
      <alignment vertical="center"/>
    </xf>
    <xf numFmtId="166" fontId="28" fillId="6" borderId="117" xfId="0" applyNumberFormat="1" applyFont="1" applyFill="1" applyBorder="1" applyAlignment="1">
      <alignment vertical="center"/>
    </xf>
    <xf numFmtId="165" fontId="8" fillId="6" borderId="122" xfId="0" applyNumberFormat="1" applyFont="1" applyFill="1" applyBorder="1" applyAlignment="1">
      <alignment vertical="center"/>
    </xf>
    <xf numFmtId="165" fontId="8" fillId="6" borderId="123" xfId="0" applyNumberFormat="1" applyFont="1" applyFill="1" applyBorder="1" applyAlignment="1">
      <alignment vertical="center"/>
    </xf>
    <xf numFmtId="169" fontId="6" fillId="6" borderId="116" xfId="0" applyNumberFormat="1" applyFont="1" applyFill="1" applyBorder="1" applyAlignment="1">
      <alignment vertical="center"/>
    </xf>
    <xf numFmtId="169" fontId="6" fillId="6" borderId="117" xfId="0" applyNumberFormat="1" applyFont="1" applyFill="1" applyBorder="1" applyAlignment="1">
      <alignment vertical="center"/>
    </xf>
    <xf numFmtId="170" fontId="6" fillId="6" borderId="124" xfId="0" applyNumberFormat="1" applyFont="1" applyFill="1" applyBorder="1" applyAlignment="1">
      <alignment vertical="center"/>
    </xf>
    <xf numFmtId="170" fontId="6" fillId="6" borderId="125" xfId="0" applyNumberFormat="1" applyFont="1" applyFill="1" applyBorder="1" applyAlignment="1">
      <alignment vertical="center"/>
    </xf>
    <xf numFmtId="0" fontId="8" fillId="6" borderId="126" xfId="0" applyFont="1" applyFill="1" applyBorder="1" applyAlignment="1">
      <alignment vertical="center"/>
    </xf>
    <xf numFmtId="0" fontId="8" fillId="6" borderId="127" xfId="0" applyFont="1" applyFill="1" applyBorder="1" applyAlignment="1">
      <alignment vertical="center"/>
    </xf>
    <xf numFmtId="0" fontId="8" fillId="6" borderId="116" xfId="0" applyFont="1" applyFill="1" applyBorder="1" applyAlignment="1">
      <alignment vertical="center"/>
    </xf>
    <xf numFmtId="0" fontId="8" fillId="0" borderId="117" xfId="0" applyFont="1" applyBorder="1" applyAlignment="1">
      <alignment vertical="center"/>
    </xf>
    <xf numFmtId="165" fontId="8" fillId="0" borderId="117" xfId="0" applyNumberFormat="1" applyFont="1" applyBorder="1" applyAlignment="1">
      <alignment vertical="center"/>
    </xf>
    <xf numFmtId="0" fontId="6" fillId="0" borderId="128" xfId="0" applyNumberFormat="1" applyFont="1" applyBorder="1" applyAlignment="1">
      <alignment vertical="center"/>
    </xf>
    <xf numFmtId="0" fontId="6" fillId="0" borderId="0" xfId="0" applyNumberFormat="1" applyFont="1" applyBorder="1" applyAlignment="1">
      <alignment vertical="center"/>
    </xf>
    <xf numFmtId="0" fontId="6" fillId="0" borderId="129" xfId="0" applyNumberFormat="1" applyFont="1" applyBorder="1" applyAlignment="1">
      <alignment vertical="center"/>
    </xf>
    <xf numFmtId="0" fontId="3" fillId="0" borderId="0" xfId="0" applyFont="1" applyAlignment="1">
      <alignment vertical="top" wrapText="1"/>
    </xf>
    <xf numFmtId="0" fontId="0" fillId="0" borderId="0" xfId="0" applyFont="1" applyAlignment="1">
      <alignment vertical="top" wrapText="1"/>
    </xf>
    <xf numFmtId="0" fontId="69" fillId="18" borderId="94" xfId="0" applyFont="1" applyFill="1" applyBorder="1" applyAlignment="1">
      <alignment horizontal="center" vertical="center"/>
    </xf>
    <xf numFmtId="0" fontId="69" fillId="18" borderId="95" xfId="0" applyFont="1" applyFill="1" applyBorder="1" applyAlignment="1">
      <alignment horizontal="center" vertical="center"/>
    </xf>
    <xf numFmtId="0" fontId="69" fillId="21" borderId="96" xfId="0" applyFont="1" applyFill="1" applyBorder="1" applyAlignment="1">
      <alignment horizontal="center" vertical="center"/>
    </xf>
    <xf numFmtId="0" fontId="69" fillId="21" borderId="97" xfId="0" applyFont="1" applyFill="1" applyBorder="1" applyAlignment="1">
      <alignment horizontal="center" vertical="center"/>
    </xf>
    <xf numFmtId="0" fontId="33" fillId="17" borderId="76" xfId="0" applyFont="1" applyFill="1" applyBorder="1" applyAlignment="1">
      <alignment horizontal="center" vertical="center"/>
    </xf>
    <xf numFmtId="0" fontId="33" fillId="17" borderId="78" xfId="0" applyFont="1" applyFill="1" applyBorder="1" applyAlignment="1">
      <alignment horizontal="center" vertical="center"/>
    </xf>
    <xf numFmtId="0" fontId="69" fillId="14" borderId="76" xfId="0" applyFont="1" applyFill="1" applyBorder="1" applyAlignment="1">
      <alignment horizontal="center" vertical="center"/>
    </xf>
    <xf numFmtId="0" fontId="69" fillId="14" borderId="78" xfId="0" applyFont="1" applyFill="1" applyBorder="1" applyAlignment="1">
      <alignment horizontal="center" vertical="center"/>
    </xf>
    <xf numFmtId="0" fontId="69" fillId="18" borderId="76" xfId="0" applyFont="1" applyFill="1" applyBorder="1" applyAlignment="1">
      <alignment horizontal="center" vertical="center"/>
    </xf>
    <xf numFmtId="0" fontId="69" fillId="18" borderId="78" xfId="0" applyFont="1" applyFill="1" applyBorder="1" applyAlignment="1">
      <alignment horizontal="center" vertical="center"/>
    </xf>
    <xf numFmtId="0" fontId="33" fillId="17" borderId="94" xfId="0" applyFont="1" applyFill="1" applyBorder="1" applyAlignment="1">
      <alignment horizontal="center" vertical="center"/>
    </xf>
    <xf numFmtId="0" fontId="33" fillId="17" borderId="95" xfId="0" applyFont="1" applyFill="1" applyBorder="1" applyAlignment="1">
      <alignment horizontal="center" vertical="center"/>
    </xf>
    <xf numFmtId="0" fontId="69" fillId="14" borderId="94" xfId="0" applyFont="1" applyFill="1" applyBorder="1" applyAlignment="1">
      <alignment horizontal="center" vertical="center"/>
    </xf>
    <xf numFmtId="0" fontId="69" fillId="14" borderId="95" xfId="0" applyFont="1" applyFill="1" applyBorder="1" applyAlignment="1">
      <alignment horizontal="center" vertical="center"/>
    </xf>
    <xf numFmtId="0" fontId="75" fillId="18" borderId="76" xfId="0" applyFont="1" applyFill="1" applyBorder="1" applyAlignment="1">
      <alignment horizontal="center" vertical="center"/>
    </xf>
    <xf numFmtId="0" fontId="75" fillId="18" borderId="78" xfId="0" applyFont="1" applyFill="1" applyBorder="1" applyAlignment="1">
      <alignment horizontal="center" vertical="center"/>
    </xf>
    <xf numFmtId="10" fontId="57" fillId="22" borderId="76" xfId="0" applyNumberFormat="1" applyFont="1" applyFill="1" applyBorder="1" applyAlignment="1">
      <alignment horizontal="center" vertical="center"/>
    </xf>
    <xf numFmtId="10" fontId="57" fillId="22" borderId="77" xfId="0" applyNumberFormat="1" applyFont="1" applyFill="1" applyBorder="1" applyAlignment="1">
      <alignment horizontal="center" vertical="center"/>
    </xf>
    <xf numFmtId="0" fontId="36" fillId="0" borderId="0" xfId="0" applyFont="1" applyFill="1" applyBorder="1" applyAlignment="1">
      <alignment horizontal="center" vertical="center"/>
    </xf>
    <xf numFmtId="0" fontId="58" fillId="0" borderId="0" xfId="0" applyFont="1" applyFill="1" applyBorder="1" applyAlignment="1">
      <alignment horizontal="left" wrapText="1"/>
    </xf>
    <xf numFmtId="0" fontId="58" fillId="0" borderId="0" xfId="0" applyFont="1" applyFill="1" applyBorder="1" applyAlignment="1">
      <alignment horizontal="left" vertical="center" wrapText="1"/>
    </xf>
    <xf numFmtId="0" fontId="57" fillId="15" borderId="87" xfId="0" applyFont="1" applyFill="1" applyBorder="1" applyAlignment="1">
      <alignment horizontal="left" vertical="center"/>
    </xf>
    <xf numFmtId="0" fontId="57" fillId="15" borderId="89" xfId="0" applyFont="1" applyFill="1" applyBorder="1" applyAlignment="1">
      <alignment horizontal="left" vertical="center"/>
    </xf>
    <xf numFmtId="0" fontId="57" fillId="15" borderId="90" xfId="0" applyFont="1" applyFill="1" applyBorder="1" applyAlignment="1">
      <alignment horizontal="left" vertical="center"/>
    </xf>
    <xf numFmtId="0" fontId="57" fillId="15" borderId="91" xfId="0" applyFont="1" applyFill="1" applyBorder="1" applyAlignment="1">
      <alignment horizontal="left" vertical="center"/>
    </xf>
    <xf numFmtId="0" fontId="57" fillId="15" borderId="0" xfId="0" applyFont="1" applyFill="1" applyAlignment="1">
      <alignment horizontal="left" vertical="center"/>
    </xf>
  </cellXfs>
  <cellStyles count="13">
    <cellStyle name="Comma" xfId="1" builtinId="3"/>
    <cellStyle name="Comma 2" xfId="5"/>
    <cellStyle name="Comma 2 2" xfId="12"/>
    <cellStyle name="Currency" xfId="2" builtinId="4"/>
    <cellStyle name="Currency 2" xfId="7"/>
    <cellStyle name="Currency 3" xfId="11"/>
    <cellStyle name="Normal" xfId="0" builtinId="0"/>
    <cellStyle name="Normal 2" xfId="4"/>
    <cellStyle name="Normal 3" xfId="6"/>
    <cellStyle name="Normal 4" xfId="8"/>
    <cellStyle name="Normal 5" xfId="9"/>
    <cellStyle name="Percent" xfId="3" builtinId="5"/>
    <cellStyle name="Percent 2" xfId="10"/>
  </cellStyles>
  <dxfs count="8">
    <dxf>
      <font>
        <color rgb="FF929292"/>
      </font>
    </dxf>
    <dxf>
      <font>
        <color rgb="FF9C0006"/>
      </font>
    </dxf>
    <dxf>
      <font>
        <color rgb="FF9C0006"/>
      </font>
    </dxf>
    <dxf>
      <font>
        <color rgb="FF9C0006"/>
      </font>
    </dxf>
    <dxf>
      <font>
        <color rgb="FF9C0006"/>
      </font>
    </dxf>
    <dxf>
      <font>
        <color rgb="FF9C0006"/>
      </font>
    </dxf>
    <dxf>
      <font>
        <color rgb="FF9C0006"/>
      </font>
    </dxf>
    <dxf>
      <font>
        <color rgb="FF9C0006"/>
      </font>
    </dxf>
  </dxfs>
  <tableStyles count="0"/>
  <colors>
    <indexedColors>
      <rgbColor rgb="FF000000"/>
      <rgbColor rgb="FFFFFFFF"/>
      <rgbColor rgb="FFFF0000"/>
      <rgbColor rgb="FF00FF00"/>
      <rgbColor rgb="FF0000FF"/>
      <rgbColor rgb="FFFFFF00"/>
      <rgbColor rgb="FFFF00FF"/>
      <rgbColor rgb="FF00FFFF"/>
      <rgbColor rgb="FF000000"/>
      <rgbColor rgb="015E88B1"/>
      <rgbColor rgb="01EEF3F4"/>
      <rgbColor rgb="FF0000FF"/>
      <rgbColor rgb="FF99234E"/>
      <rgbColor rgb="FFE0E0E0"/>
      <rgbColor rgb="FF919191"/>
      <rgbColor rgb="FFD5D5D5"/>
      <rgbColor rgb="FFACACAC"/>
      <rgbColor rgb="FFCBCCCC"/>
      <rgbColor rgb="FF8DF900"/>
      <rgbColor rgb="FFFEFFFF"/>
      <rgbColor rgb="FF514363"/>
      <rgbColor rgb="FFC68343"/>
      <rgbColor rgb="FF1D4871"/>
      <rgbColor rgb="FFA81A09"/>
      <rgbColor rgb="FFA9A9A9"/>
      <rgbColor rgb="E5929292"/>
      <rgbColor rgb="FF008E00"/>
      <rgbColor rgb="FF521B92"/>
      <rgbColor rgb="FFD71E00"/>
      <rgbColor rgb="FFFEFCDC"/>
      <rgbColor rgb="FFD8C9FE"/>
      <rgbColor rgb="FFEEEFEE"/>
      <rgbColor rgb="FFB6B6B6"/>
      <rgbColor rgb="FFDC564C"/>
      <rgbColor rgb="FFFFCCC9"/>
      <rgbColor rgb="FFCB615A"/>
      <rgbColor rgb="FFAED05C"/>
      <rgbColor rgb="FFEDFDCB"/>
      <rgbColor rgb="FFA7C267"/>
      <rgbColor rgb="FF4D93D7"/>
      <rgbColor rgb="FFC8E2FF"/>
      <rgbColor rgb="FF5B91C7"/>
      <rgbColor rgb="FF9272B9"/>
      <rgbColor rgb="FFE2CDFB"/>
      <rgbColor rgb="FF9076A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2196F3"/>
      <color rgb="FF21968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49896522309711278"/>
          <c:y val="0.17475196163306814"/>
          <c:w val="0.44373643919510064"/>
          <c:h val="0.69696822910225231"/>
        </c:manualLayout>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0992-47A3-BD7E-5B216C9CE682}"/>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0992-47A3-BD7E-5B216C9CE682}"/>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0992-47A3-BD7E-5B216C9CE682}"/>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0992-47A3-BD7E-5B216C9CE682}"/>
              </c:ext>
            </c:extLst>
          </c:dPt>
          <c:dLbls>
            <c:dLbl>
              <c:idx val="0"/>
              <c:layout>
                <c:manualLayout>
                  <c:x val="-0.13876706036745418"/>
                  <c:y val="0.17236192988965376"/>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0992-47A3-BD7E-5B216C9CE682}"/>
                </c:ext>
              </c:extLst>
            </c:dLbl>
            <c:dLbl>
              <c:idx val="1"/>
              <c:layout>
                <c:manualLayout>
                  <c:x val="0.11201159230096237"/>
                  <c:y val="-0.2317839523986203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0992-47A3-BD7E-5B216C9CE682}"/>
                </c:ext>
              </c:extLst>
            </c:dLbl>
            <c:dLbl>
              <c:idx val="2"/>
              <c:layout>
                <c:manualLayout>
                  <c:x val="-2.3309273840770414E-3"/>
                  <c:y val="-1.7780778057193192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5-0992-47A3-BD7E-5B216C9CE682}"/>
                </c:ext>
              </c:extLst>
            </c:dLbl>
            <c:dLbl>
              <c:idx val="3"/>
              <c:layout>
                <c:manualLayout>
                  <c:x val="3.8407699037615203E-4"/>
                  <c:y val="-3.429491143450001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7-0992-47A3-BD7E-5B216C9CE682}"/>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extLst>
                <c:ext xmlns:c15="http://schemas.microsoft.com/office/drawing/2012/chart" uri="{02D57815-91ED-43cb-92C2-25804820EDAC}">
                  <c15:fullRef>
                    <c15:sqref>'B4B Use of Funds'!$C$13:$C$17</c15:sqref>
                  </c15:fullRef>
                </c:ext>
              </c:extLst>
              <c:f>'B4B Use of Funds'!$C$13:$C$16</c:f>
              <c:strCache>
                <c:ptCount val="4"/>
                <c:pt idx="0">
                  <c:v>Personnel</c:v>
                </c:pt>
                <c:pt idx="1">
                  <c:v>Advertising</c:v>
                </c:pt>
                <c:pt idx="2">
                  <c:v>Rent &amp; Office</c:v>
                </c:pt>
                <c:pt idx="3">
                  <c:v>Professional Support &amp; Services</c:v>
                </c:pt>
              </c:strCache>
            </c:strRef>
          </c:cat>
          <c:val>
            <c:numRef>
              <c:extLst>
                <c:ext xmlns:c15="http://schemas.microsoft.com/office/drawing/2012/chart" uri="{02D57815-91ED-43cb-92C2-25804820EDAC}">
                  <c15:fullRef>
                    <c15:sqref>'B4B Use of Funds'!$F$13:$F$16</c15:sqref>
                  </c15:fullRef>
                </c:ext>
              </c:extLst>
              <c:f>'B4B Use of Funds'!$F$13:$F$16</c:f>
              <c:numCache>
                <c:formatCode>_("$"* #,##0_);_("$"* \(#,##0\);_("$"* "-"??_);_(@_)</c:formatCode>
                <c:ptCount val="4"/>
                <c:pt idx="0">
                  <c:v>1926474.2755977495</c:v>
                </c:pt>
                <c:pt idx="1">
                  <c:v>1382687.2425408291</c:v>
                </c:pt>
                <c:pt idx="2">
                  <c:v>119326.94431246289</c:v>
                </c:pt>
                <c:pt idx="3">
                  <c:v>71511.537548958251</c:v>
                </c:pt>
              </c:numCache>
            </c:numRef>
          </c:val>
          <c:extLst>
            <c:ext xmlns:c16="http://schemas.microsoft.com/office/drawing/2014/chart" uri="{C3380CC4-5D6E-409C-BE32-E72D297353CC}">
              <c16:uniqueId val="{00000000-E4DC-4CC7-9764-56C2A19D3835}"/>
            </c:ext>
          </c:extLst>
        </c:ser>
        <c:dLbls>
          <c:showLegendKey val="0"/>
          <c:showVal val="0"/>
          <c:showCatName val="0"/>
          <c:showSerName val="0"/>
          <c:showPercent val="0"/>
          <c:showBubbleSize val="0"/>
          <c:showLeaderLines val="1"/>
        </c:dLbls>
        <c:firstSliceAng val="303"/>
      </c:pieChart>
      <c:spPr>
        <a:noFill/>
        <a:ln>
          <a:noFill/>
        </a:ln>
        <a:effectLst/>
      </c:spPr>
    </c:plotArea>
    <c:legend>
      <c:legendPos val="b"/>
      <c:layout>
        <c:manualLayout>
          <c:xMode val="edge"/>
          <c:yMode val="edge"/>
          <c:x val="0.26666666666666666"/>
          <c:y val="0.52803039672396967"/>
          <c:w val="0.51169860017497815"/>
          <c:h val="0.413650845727617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43785411198600177"/>
          <c:y val="7.8765923238652766E-2"/>
          <c:w val="0.50484755030621187"/>
          <c:h val="0.79295426749666775"/>
        </c:manualLayout>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9124-425D-BD05-A328143F01FF}"/>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9124-425D-BD05-A328143F01FF}"/>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9124-425D-BD05-A328143F01FF}"/>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9124-425D-BD05-A328143F01FF}"/>
              </c:ext>
            </c:extLst>
          </c:dPt>
          <c:dPt>
            <c:idx val="4"/>
            <c:bubble3D val="0"/>
            <c:spPr>
              <a:solidFill>
                <a:schemeClr val="tx2">
                  <a:lumMod val="60000"/>
                  <a:lumOff val="40000"/>
                </a:schemeClr>
              </a:solidFill>
              <a:ln w="19050">
                <a:solidFill>
                  <a:schemeClr val="lt1"/>
                </a:solidFill>
              </a:ln>
              <a:effectLst/>
            </c:spPr>
            <c:extLst>
              <c:ext xmlns:c16="http://schemas.microsoft.com/office/drawing/2014/chart" uri="{C3380CC4-5D6E-409C-BE32-E72D297353CC}">
                <c16:uniqueId val="{00000009-9124-425D-BD05-A328143F01FF}"/>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8CA4-4E8E-84E8-35AEF90FA704}"/>
              </c:ext>
            </c:extLst>
          </c:dPt>
          <c:dLbls>
            <c:dLbl>
              <c:idx val="4"/>
              <c:layout>
                <c:manualLayout>
                  <c:x val="1.7277996500437444E-3"/>
                  <c:y val="0.1752233032389275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9124-425D-BD05-A328143F01FF}"/>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layout/>
              </c:ext>
            </c:extLst>
          </c:dLbls>
          <c:cat>
            <c:strRef>
              <c:f>'B4B Use of Funds'!$C$51:$C$56</c:f>
              <c:strCache>
                <c:ptCount val="4"/>
                <c:pt idx="0">
                  <c:v>Personnel</c:v>
                </c:pt>
                <c:pt idx="1">
                  <c:v>Advertising</c:v>
                </c:pt>
                <c:pt idx="2">
                  <c:v>Rent &amp; Office</c:v>
                </c:pt>
                <c:pt idx="3">
                  <c:v>Professional Services</c:v>
                </c:pt>
              </c:strCache>
            </c:strRef>
          </c:cat>
          <c:val>
            <c:numRef>
              <c:f>'B4B Use of Funds'!$D$51:$D$56</c:f>
              <c:numCache>
                <c:formatCode>_("$"* #,##0_);_("$"* \(#,##0\);_("$"* "-"??_);_(@_)</c:formatCode>
                <c:ptCount val="6"/>
                <c:pt idx="0">
                  <c:v>1549017.3511181364</c:v>
                </c:pt>
                <c:pt idx="1">
                  <c:v>1305239.12188537</c:v>
                </c:pt>
                <c:pt idx="2">
                  <c:v>94536.341835563304</c:v>
                </c:pt>
                <c:pt idx="3">
                  <c:v>51207.18516093013</c:v>
                </c:pt>
              </c:numCache>
            </c:numRef>
          </c:val>
          <c:extLst>
            <c:ext xmlns:c16="http://schemas.microsoft.com/office/drawing/2014/chart" uri="{C3380CC4-5D6E-409C-BE32-E72D297353CC}">
              <c16:uniqueId val="{0000000A-9124-425D-BD05-A328143F01FF}"/>
            </c:ext>
          </c:extLst>
        </c:ser>
        <c:dLbls>
          <c:showLegendKey val="0"/>
          <c:showVal val="0"/>
          <c:showCatName val="0"/>
          <c:showSerName val="0"/>
          <c:showPercent val="0"/>
          <c:showBubbleSize val="0"/>
          <c:showLeaderLines val="1"/>
        </c:dLbls>
        <c:firstSliceAng val="156"/>
      </c:pieChart>
      <c:spPr>
        <a:noFill/>
        <a:ln>
          <a:noFill/>
        </a:ln>
        <a:effectLst/>
      </c:spPr>
    </c:plotArea>
    <c:legend>
      <c:legendPos val="b"/>
      <c:layout>
        <c:manualLayout>
          <c:xMode val="edge"/>
          <c:yMode val="edge"/>
          <c:x val="0"/>
          <c:y val="0.58474941941157876"/>
          <c:w val="0.51169860017497815"/>
          <c:h val="0.413650845727617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a:lstStyle/>
          <a:p>
            <a:pPr>
              <a:defRPr sz="1800" b="1" i="0" u="none" strike="noStrike">
                <a:solidFill>
                  <a:srgbClr val="000000"/>
                </a:solidFill>
                <a:latin typeface="Calibri"/>
              </a:defRPr>
            </a:pPr>
            <a:r>
              <a:rPr sz="1800" b="1" i="0" u="none" strike="noStrike">
                <a:solidFill>
                  <a:srgbClr val="000000"/>
                </a:solidFill>
                <a:latin typeface="Calibri"/>
              </a:rPr>
              <a:t>Projected Financial Performance</a:t>
            </a:r>
          </a:p>
        </c:rich>
      </c:tx>
      <c:layout>
        <c:manualLayout>
          <c:xMode val="edge"/>
          <c:yMode val="edge"/>
          <c:x val="0.46202199999999999"/>
          <c:y val="0"/>
          <c:w val="7.5956300000000004E-2"/>
          <c:h val="6.2472600000000003E-2"/>
        </c:manualLayout>
      </c:layout>
      <c:overlay val="1"/>
      <c:spPr>
        <a:noFill/>
        <a:effectLst/>
      </c:spPr>
    </c:title>
    <c:autoTitleDeleted val="0"/>
    <c:plotArea>
      <c:layout>
        <c:manualLayout>
          <c:layoutTarget val="inner"/>
          <c:xMode val="edge"/>
          <c:yMode val="edge"/>
          <c:x val="3.5135800000000002E-2"/>
          <c:y val="6.2472600000000003E-2"/>
          <c:w val="0.95986400000000005"/>
          <c:h val="0.70669700000000002"/>
        </c:manualLayout>
      </c:layout>
      <c:lineChart>
        <c:grouping val="standard"/>
        <c:varyColors val="0"/>
        <c:ser>
          <c:idx val="0"/>
          <c:order val="0"/>
          <c:tx>
            <c:strRef>
              <c:f>'PAYYAP 36 Months - Table 1'!$A$78</c:f>
              <c:strCache>
                <c:ptCount val="1"/>
                <c:pt idx="0">
                  <c:v>TOTAL MONTHLY EXPENSES:</c:v>
                </c:pt>
              </c:strCache>
            </c:strRef>
          </c:tx>
          <c:spPr>
            <a:ln w="66675" cap="flat">
              <a:solidFill>
                <a:srgbClr val="CC625A"/>
              </a:solidFill>
              <a:prstDash val="solid"/>
              <a:round/>
            </a:ln>
            <a:effectLst/>
          </c:spPr>
          <c:marker>
            <c:symbol val="none"/>
          </c:marker>
          <c:cat>
            <c:strLit>
              <c:ptCount val="24"/>
            </c:strLit>
          </c:cat>
          <c:val>
            <c:numRef>
              <c:f>'PAYYAP 36 Months - Table 1'!$B$78:$Y$78</c:f>
              <c:numCache>
                <c:formatCode>_-[$$-409]* #,##0_-;_-[$$-409]* \(#,##0\)_-;_-[$$-409]* "-"??;_-@_-</c:formatCode>
                <c:ptCount val="24"/>
                <c:pt idx="0">
                  <c:v>-23250</c:v>
                </c:pt>
                <c:pt idx="1">
                  <c:v>-23250</c:v>
                </c:pt>
                <c:pt idx="2">
                  <c:v>-22075</c:v>
                </c:pt>
                <c:pt idx="3">
                  <c:v>-21250</c:v>
                </c:pt>
                <c:pt idx="4">
                  <c:v>-243000</c:v>
                </c:pt>
                <c:pt idx="5">
                  <c:v>-174780</c:v>
                </c:pt>
                <c:pt idx="6">
                  <c:v>-314905</c:v>
                </c:pt>
                <c:pt idx="7">
                  <c:v>-323155</c:v>
                </c:pt>
                <c:pt idx="8">
                  <c:v>-333230.00000000006</c:v>
                </c:pt>
                <c:pt idx="9">
                  <c:v>-343212.50000000006</c:v>
                </c:pt>
                <c:pt idx="10">
                  <c:v>-354193.25000000006</c:v>
                </c:pt>
                <c:pt idx="11">
                  <c:v>-366272.07500000007</c:v>
                </c:pt>
                <c:pt idx="12">
                  <c:v>-379558.78250000009</c:v>
                </c:pt>
                <c:pt idx="13">
                  <c:v>-394174.16075000016</c:v>
                </c:pt>
                <c:pt idx="14">
                  <c:v>-410251.07682500017</c:v>
                </c:pt>
                <c:pt idx="15">
                  <c:v>-427935.68450750021</c:v>
                </c:pt>
                <c:pt idx="16">
                  <c:v>-447388.75295825023</c:v>
                </c:pt>
                <c:pt idx="17">
                  <c:v>-468787.1282540753</c:v>
                </c:pt>
                <c:pt idx="18">
                  <c:v>-492325.34107948281</c:v>
                </c:pt>
                <c:pt idx="19">
                  <c:v>-524092.37518743111</c:v>
                </c:pt>
                <c:pt idx="20">
                  <c:v>-552573.61270617426</c:v>
                </c:pt>
                <c:pt idx="21">
                  <c:v>-583902.97397679172</c:v>
                </c:pt>
                <c:pt idx="22">
                  <c:v>-618365.2713744709</c:v>
                </c:pt>
                <c:pt idx="23">
                  <c:v>-656273.79851191805</c:v>
                </c:pt>
              </c:numCache>
            </c:numRef>
          </c:val>
          <c:smooth val="0"/>
          <c:extLst>
            <c:ext xmlns:c16="http://schemas.microsoft.com/office/drawing/2014/chart" uri="{C3380CC4-5D6E-409C-BE32-E72D297353CC}">
              <c16:uniqueId val="{00000000-C129-45F3-868A-522FDB7F0D6C}"/>
            </c:ext>
          </c:extLst>
        </c:ser>
        <c:ser>
          <c:idx val="1"/>
          <c:order val="1"/>
          <c:tx>
            <c:strRef>
              <c:f>'PAYYAP 36 Months - Table 1'!$A$92</c:f>
              <c:strCache>
                <c:ptCount val="1"/>
                <c:pt idx="0">
                  <c:v>Est. Gross Profit</c:v>
                </c:pt>
              </c:strCache>
            </c:strRef>
          </c:tx>
          <c:spPr>
            <a:ln w="66675" cap="flat">
              <a:solidFill>
                <a:srgbClr val="A8C367"/>
              </a:solidFill>
              <a:prstDash val="solid"/>
              <a:round/>
            </a:ln>
            <a:effectLst/>
          </c:spPr>
          <c:marker>
            <c:symbol val="none"/>
          </c:marker>
          <c:cat>
            <c:strLit>
              <c:ptCount val="24"/>
            </c:strLit>
          </c:cat>
          <c:val>
            <c:numRef>
              <c:f>'PAYYAP 36 Months - Table 1'!$B$92:$Y$92</c:f>
              <c:numCache>
                <c:formatCode>_-[$$-409]* #,##0_-;_-[$$-409]* \(#,##0\)_-;_-[$$-409]* "-"??;_-@_-</c:formatCode>
                <c:ptCount val="24"/>
                <c:pt idx="0">
                  <c:v>0</c:v>
                </c:pt>
                <c:pt idx="1">
                  <c:v>46.40625</c:v>
                </c:pt>
                <c:pt idx="2">
                  <c:v>134.0625</c:v>
                </c:pt>
                <c:pt idx="3">
                  <c:v>264.6875</c:v>
                </c:pt>
                <c:pt idx="4">
                  <c:v>2543.75</c:v>
                </c:pt>
                <c:pt idx="5">
                  <c:v>7186.09375</c:v>
                </c:pt>
                <c:pt idx="6">
                  <c:v>15373.359375</c:v>
                </c:pt>
                <c:pt idx="7">
                  <c:v>27460.0390625</c:v>
                </c:pt>
                <c:pt idx="8">
                  <c:v>43836.07421875</c:v>
                </c:pt>
                <c:pt idx="9">
                  <c:v>64930.400390625</c:v>
                </c:pt>
                <c:pt idx="10">
                  <c:v>91214.8466796875</c:v>
                </c:pt>
                <c:pt idx="11">
                  <c:v>123208.42509765629</c:v>
                </c:pt>
                <c:pt idx="12">
                  <c:v>161482.04885742191</c:v>
                </c:pt>
                <c:pt idx="13">
                  <c:v>206663.72249316412</c:v>
                </c:pt>
                <c:pt idx="14">
                  <c:v>259444.25099248058</c:v>
                </c:pt>
                <c:pt idx="15">
                  <c:v>320583.51984172867</c:v>
                </c:pt>
                <c:pt idx="16">
                  <c:v>390917.40307590162</c:v>
                </c:pt>
                <c:pt idx="17">
                  <c:v>471365.36213349178</c:v>
                </c:pt>
                <c:pt idx="18">
                  <c:v>562938.8045968411</c:v>
                </c:pt>
                <c:pt idx="19">
                  <c:v>666750.27880652528</c:v>
                </c:pt>
                <c:pt idx="20">
                  <c:v>784023.58793717786</c:v>
                </c:pt>
                <c:pt idx="21">
                  <c:v>916104.91548089567</c:v>
                </c:pt>
                <c:pt idx="22">
                  <c:v>1064475.0632789852</c:v>
                </c:pt>
                <c:pt idx="23">
                  <c:v>1230762.9133568839</c:v>
                </c:pt>
              </c:numCache>
            </c:numRef>
          </c:val>
          <c:smooth val="0"/>
          <c:extLst>
            <c:ext xmlns:c16="http://schemas.microsoft.com/office/drawing/2014/chart" uri="{C3380CC4-5D6E-409C-BE32-E72D297353CC}">
              <c16:uniqueId val="{00000001-C129-45F3-868A-522FDB7F0D6C}"/>
            </c:ext>
          </c:extLst>
        </c:ser>
        <c:ser>
          <c:idx val="2"/>
          <c:order val="2"/>
          <c:tx>
            <c:strRef>
              <c:f>'PAYYAP 36 Months - Table 1'!$A$97</c:f>
              <c:strCache>
                <c:ptCount val="1"/>
                <c:pt idx="0">
                  <c:v>CASH BALANCE</c:v>
                </c:pt>
              </c:strCache>
            </c:strRef>
          </c:tx>
          <c:spPr>
            <a:ln w="66675" cap="flat">
              <a:solidFill>
                <a:srgbClr val="5B92C8"/>
              </a:solidFill>
              <a:prstDash val="solid"/>
              <a:round/>
            </a:ln>
            <a:effectLst/>
          </c:spPr>
          <c:marker>
            <c:symbol val="none"/>
          </c:marker>
          <c:cat>
            <c:strLit>
              <c:ptCount val="24"/>
            </c:strLit>
          </c:cat>
          <c:val>
            <c:numRef>
              <c:f>'PAYYAP 36 Months - Table 1'!$B$97:$Y$97</c:f>
              <c:numCache>
                <c:formatCode>_-[$$-409]* #,##0_-;_-[$$-409]* \(#,##0\)_-;_-[$$-409]* "-"??;_-@_-</c:formatCode>
                <c:ptCount val="24"/>
                <c:pt idx="0">
                  <c:v>1750</c:v>
                </c:pt>
                <c:pt idx="1">
                  <c:v>3546.40625</c:v>
                </c:pt>
                <c:pt idx="2">
                  <c:v>6605.46875</c:v>
                </c:pt>
                <c:pt idx="3">
                  <c:v>10620.15625</c:v>
                </c:pt>
                <c:pt idx="4">
                  <c:v>3270163.90625</c:v>
                </c:pt>
                <c:pt idx="5">
                  <c:v>3102570</c:v>
                </c:pt>
                <c:pt idx="6">
                  <c:v>2803038.359375</c:v>
                </c:pt>
                <c:pt idx="7">
                  <c:v>2507343.3984375</c:v>
                </c:pt>
                <c:pt idx="8">
                  <c:v>2217949.47265625</c:v>
                </c:pt>
                <c:pt idx="9">
                  <c:v>1939667.373046875</c:v>
                </c:pt>
                <c:pt idx="10">
                  <c:v>1676688.9697265625</c:v>
                </c:pt>
                <c:pt idx="11">
                  <c:v>1433625.3198242188</c:v>
                </c:pt>
                <c:pt idx="12">
                  <c:v>1215548.5861816406</c:v>
                </c:pt>
                <c:pt idx="13">
                  <c:v>1028038.1479248046</c:v>
                </c:pt>
                <c:pt idx="14">
                  <c:v>877231.32209228503</c:v>
                </c:pt>
                <c:pt idx="15">
                  <c:v>769879.1574265135</c:v>
                </c:pt>
                <c:pt idx="16">
                  <c:v>713407.80754416483</c:v>
                </c:pt>
                <c:pt idx="17">
                  <c:v>715986.04142358131</c:v>
                </c:pt>
                <c:pt idx="18">
                  <c:v>786599.5049409396</c:v>
                </c:pt>
                <c:pt idx="19">
                  <c:v>929257.40856003377</c:v>
                </c:pt>
                <c:pt idx="20">
                  <c:v>1160707.3837910374</c:v>
                </c:pt>
                <c:pt idx="21">
                  <c:v>1492909.3252951414</c:v>
                </c:pt>
                <c:pt idx="22">
                  <c:v>1939019.1171996556</c:v>
                </c:pt>
                <c:pt idx="23">
                  <c:v>2513508.2320446214</c:v>
                </c:pt>
              </c:numCache>
            </c:numRef>
          </c:val>
          <c:smooth val="0"/>
          <c:extLst>
            <c:ext xmlns:c16="http://schemas.microsoft.com/office/drawing/2014/chart" uri="{C3380CC4-5D6E-409C-BE32-E72D297353CC}">
              <c16:uniqueId val="{00000002-C129-45F3-868A-522FDB7F0D6C}"/>
            </c:ext>
          </c:extLst>
        </c:ser>
        <c:ser>
          <c:idx val="3"/>
          <c:order val="3"/>
          <c:tx>
            <c:strRef>
              <c:f>'PAYYAP 36 Months - Table 1'!$A$75</c:f>
              <c:strCache>
                <c:ptCount val="1"/>
                <c:pt idx="0">
                  <c:v>Online Advertising (Google, BING, Yahoo, etc.)</c:v>
                </c:pt>
              </c:strCache>
            </c:strRef>
          </c:tx>
          <c:spPr>
            <a:ln w="66675" cap="flat">
              <a:solidFill>
                <a:srgbClr val="9077B0"/>
              </a:solidFill>
              <a:prstDash val="solid"/>
              <a:round/>
            </a:ln>
            <a:effectLst/>
          </c:spPr>
          <c:marker>
            <c:symbol val="none"/>
          </c:marker>
          <c:cat>
            <c:strLit>
              <c:ptCount val="24"/>
            </c:strLit>
          </c:cat>
          <c:val>
            <c:numRef>
              <c:f>'PAYYAP 36 Months - Table 1'!$B$75:$Y$75</c:f>
              <c:numCache>
                <c:formatCode>_-[$$-409]* #,##0_-;_-[$$-409]* \(#,##0\)_-;_-[$$-409]* "-"??;_-@_-</c:formatCode>
                <c:ptCount val="24"/>
                <c:pt idx="0">
                  <c:v>-1000</c:v>
                </c:pt>
                <c:pt idx="1">
                  <c:v>-1000</c:v>
                </c:pt>
                <c:pt idx="2">
                  <c:v>-1000</c:v>
                </c:pt>
                <c:pt idx="3">
                  <c:v>-1000</c:v>
                </c:pt>
                <c:pt idx="4">
                  <c:v>-50000</c:v>
                </c:pt>
                <c:pt idx="5">
                  <c:v>-55000.000000000007</c:v>
                </c:pt>
                <c:pt idx="6">
                  <c:v>-82500.000000000015</c:v>
                </c:pt>
                <c:pt idx="7">
                  <c:v>-90750.000000000029</c:v>
                </c:pt>
                <c:pt idx="8">
                  <c:v>-99825.000000000044</c:v>
                </c:pt>
                <c:pt idx="9">
                  <c:v>-109807.50000000006</c:v>
                </c:pt>
                <c:pt idx="10">
                  <c:v>-120788.25000000007</c:v>
                </c:pt>
                <c:pt idx="11">
                  <c:v>-132867.0750000001</c:v>
                </c:pt>
                <c:pt idx="12">
                  <c:v>-146153.78250000012</c:v>
                </c:pt>
                <c:pt idx="13">
                  <c:v>-160769.16075000016</c:v>
                </c:pt>
                <c:pt idx="14">
                  <c:v>-176846.07682500017</c:v>
                </c:pt>
                <c:pt idx="15">
                  <c:v>-194530.68450750021</c:v>
                </c:pt>
                <c:pt idx="16">
                  <c:v>-213983.75295825023</c:v>
                </c:pt>
                <c:pt idx="17">
                  <c:v>-235382.12825407527</c:v>
                </c:pt>
                <c:pt idx="18">
                  <c:v>-258920.34107948281</c:v>
                </c:pt>
                <c:pt idx="19">
                  <c:v>-284812.37518743111</c:v>
                </c:pt>
                <c:pt idx="20">
                  <c:v>-313293.61270617426</c:v>
                </c:pt>
                <c:pt idx="21">
                  <c:v>-344622.97397679172</c:v>
                </c:pt>
                <c:pt idx="22">
                  <c:v>-379085.2713744709</c:v>
                </c:pt>
                <c:pt idx="23">
                  <c:v>-416993.79851191805</c:v>
                </c:pt>
              </c:numCache>
            </c:numRef>
          </c:val>
          <c:smooth val="0"/>
          <c:extLst>
            <c:ext xmlns:c16="http://schemas.microsoft.com/office/drawing/2014/chart" uri="{C3380CC4-5D6E-409C-BE32-E72D297353CC}">
              <c16:uniqueId val="{00000003-C129-45F3-868A-522FDB7F0D6C}"/>
            </c:ext>
          </c:extLst>
        </c:ser>
        <c:dLbls>
          <c:showLegendKey val="0"/>
          <c:showVal val="0"/>
          <c:showCatName val="0"/>
          <c:showSerName val="0"/>
          <c:showPercent val="0"/>
          <c:showBubbleSize val="0"/>
        </c:dLbls>
        <c:smooth val="0"/>
        <c:axId val="2094734552"/>
        <c:axId val="2094734553"/>
      </c:lineChart>
      <c:catAx>
        <c:axId val="2094734552"/>
        <c:scaling>
          <c:orientation val="minMax"/>
        </c:scaling>
        <c:delete val="0"/>
        <c:axPos val="b"/>
        <c:numFmt formatCode="General" sourceLinked="1"/>
        <c:majorTickMark val="none"/>
        <c:minorTickMark val="none"/>
        <c:tickLblPos val="low"/>
        <c:spPr>
          <a:ln w="9525" cap="flat">
            <a:solidFill>
              <a:srgbClr val="B7B7B7"/>
            </a:solidFill>
            <a:prstDash val="solid"/>
            <a:round/>
          </a:ln>
        </c:spPr>
        <c:txPr>
          <a:bodyPr rot="0"/>
          <a:lstStyle/>
          <a:p>
            <a:pPr>
              <a:defRPr sz="1600" b="1" i="0" u="none" strike="noStrike">
                <a:solidFill>
                  <a:srgbClr val="000000"/>
                </a:solidFill>
                <a:latin typeface="Calibri"/>
              </a:defRPr>
            </a:pPr>
            <a:endParaRPr lang="en-US"/>
          </a:p>
        </c:txPr>
        <c:crossAx val="2094734553"/>
        <c:crosses val="autoZero"/>
        <c:auto val="1"/>
        <c:lblAlgn val="ctr"/>
        <c:lblOffset val="100"/>
        <c:noMultiLvlLbl val="1"/>
      </c:catAx>
      <c:valAx>
        <c:axId val="2094734553"/>
        <c:scaling>
          <c:orientation val="minMax"/>
        </c:scaling>
        <c:delete val="0"/>
        <c:axPos val="l"/>
        <c:majorGridlines>
          <c:spPr>
            <a:ln w="12700" cap="flat">
              <a:solidFill>
                <a:srgbClr val="B7B7B7"/>
              </a:solidFill>
              <a:prstDash val="solid"/>
              <a:round/>
            </a:ln>
          </c:spPr>
        </c:majorGridlines>
        <c:numFmt formatCode="[$$-409]#,##0" sourceLinked="0"/>
        <c:majorTickMark val="none"/>
        <c:minorTickMark val="none"/>
        <c:tickLblPos val="nextTo"/>
        <c:spPr>
          <a:ln w="9525" cap="flat">
            <a:noFill/>
            <a:prstDash val="solid"/>
            <a:round/>
          </a:ln>
        </c:spPr>
        <c:txPr>
          <a:bodyPr rot="0"/>
          <a:lstStyle/>
          <a:p>
            <a:pPr>
              <a:defRPr sz="1600" b="1" i="0" u="none" strike="noStrike">
                <a:solidFill>
                  <a:srgbClr val="000000"/>
                </a:solidFill>
                <a:latin typeface="Calibri"/>
              </a:defRPr>
            </a:pPr>
            <a:endParaRPr lang="en-US"/>
          </a:p>
        </c:txPr>
        <c:crossAx val="2094734552"/>
        <c:crosses val="autoZero"/>
        <c:crossBetween val="midCat"/>
        <c:majorUnit val="1250000"/>
        <c:minorUnit val="625000"/>
      </c:valAx>
      <c:spPr>
        <a:solidFill>
          <a:srgbClr val="FFFFFF"/>
        </a:solidFill>
        <a:ln w="12700" cap="flat">
          <a:noFill/>
          <a:miter lim="400000"/>
        </a:ln>
        <a:effectLst/>
      </c:spPr>
    </c:plotArea>
    <c:legend>
      <c:legendPos val="b"/>
      <c:layout>
        <c:manualLayout>
          <c:xMode val="edge"/>
          <c:yMode val="edge"/>
          <c:x val="0.342337"/>
          <c:y val="0.95093099999999997"/>
          <c:w val="0.60228999999999999"/>
          <c:h val="4.9069300000000003E-2"/>
        </c:manualLayout>
      </c:layout>
      <c:overlay val="1"/>
      <c:spPr>
        <a:noFill/>
        <a:ln w="9525" cap="flat">
          <a:noFill/>
          <a:round/>
        </a:ln>
        <a:effectLst/>
      </c:spPr>
      <c:txPr>
        <a:bodyPr rot="0"/>
        <a:lstStyle/>
        <a:p>
          <a:pPr>
            <a:defRPr sz="2000" b="1" i="0" u="none" strike="noStrike">
              <a:solidFill>
                <a:srgbClr val="000000"/>
              </a:solidFill>
              <a:latin typeface="Calibri"/>
            </a:defRPr>
          </a:pPr>
          <a:endParaRPr lang="en-US"/>
        </a:p>
      </c:txPr>
    </c:legend>
    <c:plotVisOnly val="1"/>
    <c:dispBlanksAs val="gap"/>
    <c:showDLblsOverMax val="1"/>
  </c:chart>
  <c:spPr>
    <a:noFill/>
    <a:ln>
      <a:noFill/>
    </a:ln>
    <a:effectLst/>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rot="0"/>
          <a:lstStyle/>
          <a:p>
            <a:pPr>
              <a:defRPr sz="1800" b="1" i="0" u="none" strike="noStrike">
                <a:solidFill>
                  <a:srgbClr val="000000"/>
                </a:solidFill>
                <a:latin typeface="Calibri"/>
              </a:defRPr>
            </a:pPr>
            <a:r>
              <a:rPr sz="1800" b="1" i="0" u="none" strike="noStrike">
                <a:solidFill>
                  <a:srgbClr val="000000"/>
                </a:solidFill>
                <a:latin typeface="Calibri"/>
              </a:rPr>
              <a:t>Market Penetration</a:t>
            </a:r>
          </a:p>
        </c:rich>
      </c:tx>
      <c:layout>
        <c:manualLayout>
          <c:xMode val="edge"/>
          <c:yMode val="edge"/>
          <c:x val="0.47678999999999999"/>
          <c:y val="0"/>
          <c:w val="4.6419000000000002E-2"/>
          <c:h val="0.18540200000000001"/>
        </c:manualLayout>
      </c:layout>
      <c:overlay val="1"/>
      <c:spPr>
        <a:noFill/>
        <a:effectLst/>
      </c:spPr>
    </c:title>
    <c:autoTitleDeleted val="0"/>
    <c:plotArea>
      <c:layout>
        <c:manualLayout>
          <c:layoutTarget val="inner"/>
          <c:xMode val="edge"/>
          <c:yMode val="edge"/>
          <c:x val="2.55149E-2"/>
          <c:y val="0.18540200000000001"/>
          <c:w val="0.96948500000000004"/>
          <c:h val="0.56631500000000001"/>
        </c:manualLayout>
      </c:layout>
      <c:lineChart>
        <c:grouping val="standard"/>
        <c:varyColors val="0"/>
        <c:ser>
          <c:idx val="0"/>
          <c:order val="0"/>
          <c:tx>
            <c:strRef>
              <c:f>'PAYYAP 36 Months - Table 1'!$A$103</c:f>
              <c:strCache>
                <c:ptCount val="1"/>
                <c:pt idx="0">
                  <c:v>Market Penetration</c:v>
                </c:pt>
              </c:strCache>
            </c:strRef>
          </c:tx>
          <c:spPr>
            <a:ln w="47625" cap="flat">
              <a:solidFill>
                <a:srgbClr val="5B92C8"/>
              </a:solidFill>
              <a:prstDash val="solid"/>
              <a:round/>
            </a:ln>
            <a:effectLst/>
          </c:spPr>
          <c:marker>
            <c:symbol val="none"/>
          </c:marker>
          <c:cat>
            <c:strLit>
              <c:ptCount val="24"/>
            </c:strLit>
          </c:cat>
          <c:val>
            <c:numRef>
              <c:f>'PAYYAP 36 Months - Table 1'!$B$103:$Y$103</c:f>
              <c:numCache>
                <c:formatCode>0.00000%</c:formatCode>
                <c:ptCount val="24"/>
                <c:pt idx="0">
                  <c:v>0</c:v>
                </c:pt>
                <c:pt idx="1">
                  <c:v>8.0999999999999997E-8</c:v>
                </c:pt>
                <c:pt idx="2">
                  <c:v>2.34E-7</c:v>
                </c:pt>
                <c:pt idx="3">
                  <c:v>4.6199999999999998E-7</c:v>
                </c:pt>
                <c:pt idx="4">
                  <c:v>4.4399999999999998E-6</c:v>
                </c:pt>
                <c:pt idx="5">
                  <c:v>1.2543E-5</c:v>
                </c:pt>
                <c:pt idx="6">
                  <c:v>2.68335E-5</c:v>
                </c:pt>
                <c:pt idx="7">
                  <c:v>4.7930250000000001E-5</c:v>
                </c:pt>
                <c:pt idx="8">
                  <c:v>7.6513875000000004E-5</c:v>
                </c:pt>
                <c:pt idx="9">
                  <c:v>1.133330625E-4</c:v>
                </c:pt>
                <c:pt idx="10">
                  <c:v>1.5921136874999999E-4</c:v>
                </c:pt>
                <c:pt idx="11">
                  <c:v>2.1505470562500006E-4</c:v>
                </c:pt>
                <c:pt idx="12">
                  <c:v>2.8185957618750008E-4</c:v>
                </c:pt>
                <c:pt idx="13">
                  <c:v>3.607221338062501E-4</c:v>
                </c:pt>
                <c:pt idx="14">
                  <c:v>4.5284814718687515E-4</c:v>
                </c:pt>
                <c:pt idx="15">
                  <c:v>5.5956396190556281E-4</c:v>
                </c:pt>
                <c:pt idx="16">
                  <c:v>6.8232855809611918E-4</c:v>
                </c:pt>
                <c:pt idx="17">
                  <c:v>8.2274681390573107E-4</c:v>
                </c:pt>
                <c:pt idx="18">
                  <c:v>9.8258409529630437E-4</c:v>
                </c:pt>
                <c:pt idx="19">
                  <c:v>1.1637823048259348E-3</c:v>
                </c:pt>
                <c:pt idx="20">
                  <c:v>1.3684775353085285E-3</c:v>
                </c:pt>
                <c:pt idx="21">
                  <c:v>1.5990194888393814E-3</c:v>
                </c:pt>
                <c:pt idx="22">
                  <c:v>1.8579928377233197E-3</c:v>
                </c:pt>
                <c:pt idx="23">
                  <c:v>2.1482407214956519E-3</c:v>
                </c:pt>
              </c:numCache>
            </c:numRef>
          </c:val>
          <c:smooth val="0"/>
          <c:extLst>
            <c:ext xmlns:c16="http://schemas.microsoft.com/office/drawing/2014/chart" uri="{C3380CC4-5D6E-409C-BE32-E72D297353CC}">
              <c16:uniqueId val="{00000000-D896-49BC-86C4-A5D2AD7C5793}"/>
            </c:ext>
          </c:extLst>
        </c:ser>
        <c:dLbls>
          <c:showLegendKey val="0"/>
          <c:showVal val="0"/>
          <c:showCatName val="0"/>
          <c:showSerName val="0"/>
          <c:showPercent val="0"/>
          <c:showBubbleSize val="0"/>
        </c:dLbls>
        <c:smooth val="0"/>
        <c:axId val="2094734552"/>
        <c:axId val="2094734553"/>
      </c:lineChart>
      <c:catAx>
        <c:axId val="2094734552"/>
        <c:scaling>
          <c:orientation val="minMax"/>
        </c:scaling>
        <c:delete val="0"/>
        <c:axPos val="b"/>
        <c:numFmt formatCode="General" sourceLinked="1"/>
        <c:majorTickMark val="none"/>
        <c:minorTickMark val="none"/>
        <c:tickLblPos val="low"/>
        <c:spPr>
          <a:ln w="9525" cap="flat">
            <a:solidFill>
              <a:srgbClr val="B7B7B7"/>
            </a:solidFill>
            <a:prstDash val="solid"/>
            <a:round/>
          </a:ln>
        </c:spPr>
        <c:txPr>
          <a:bodyPr rot="0"/>
          <a:lstStyle/>
          <a:p>
            <a:pPr>
              <a:defRPr sz="1600" b="1" i="0" u="none" strike="noStrike">
                <a:solidFill>
                  <a:srgbClr val="000000"/>
                </a:solidFill>
                <a:latin typeface="Calibri"/>
              </a:defRPr>
            </a:pPr>
            <a:endParaRPr lang="en-US"/>
          </a:p>
        </c:txPr>
        <c:crossAx val="2094734553"/>
        <c:crosses val="autoZero"/>
        <c:auto val="1"/>
        <c:lblAlgn val="ctr"/>
        <c:lblOffset val="100"/>
        <c:noMultiLvlLbl val="1"/>
      </c:catAx>
      <c:valAx>
        <c:axId val="2094734553"/>
        <c:scaling>
          <c:orientation val="minMax"/>
        </c:scaling>
        <c:delete val="0"/>
        <c:axPos val="l"/>
        <c:majorGridlines>
          <c:spPr>
            <a:ln w="12700" cap="flat">
              <a:solidFill>
                <a:srgbClr val="B7B7B7"/>
              </a:solidFill>
              <a:prstDash val="solid"/>
              <a:round/>
            </a:ln>
          </c:spPr>
        </c:majorGridlines>
        <c:numFmt formatCode="0.00000%" sourceLinked="0"/>
        <c:majorTickMark val="none"/>
        <c:minorTickMark val="none"/>
        <c:tickLblPos val="nextTo"/>
        <c:spPr>
          <a:ln w="9525" cap="flat">
            <a:noFill/>
            <a:prstDash val="solid"/>
            <a:round/>
          </a:ln>
        </c:spPr>
        <c:txPr>
          <a:bodyPr rot="0"/>
          <a:lstStyle/>
          <a:p>
            <a:pPr>
              <a:defRPr sz="1600" b="1" i="0" u="none" strike="noStrike">
                <a:solidFill>
                  <a:srgbClr val="000000"/>
                </a:solidFill>
                <a:latin typeface="Calibri"/>
              </a:defRPr>
            </a:pPr>
            <a:endParaRPr lang="en-US"/>
          </a:p>
        </c:txPr>
        <c:crossAx val="2094734552"/>
        <c:crosses val="autoZero"/>
        <c:crossBetween val="midCat"/>
        <c:majorUnit val="5.0000000000000001E-4"/>
        <c:minorUnit val="2.5000000000000001E-4"/>
      </c:valAx>
      <c:spPr>
        <a:solidFill>
          <a:srgbClr val="FFFFFF"/>
        </a:solidFill>
        <a:ln w="12700" cap="flat">
          <a:noFill/>
          <a:miter lim="400000"/>
        </a:ln>
        <a:effectLst/>
      </c:spPr>
    </c:plotArea>
    <c:legend>
      <c:legendPos val="b"/>
      <c:layout>
        <c:manualLayout>
          <c:xMode val="edge"/>
          <c:yMode val="edge"/>
          <c:x val="0.46113300000000002"/>
          <c:y val="0.92871400000000004"/>
          <c:w val="0.29164499999999999"/>
          <c:h val="7.1285899999999999E-2"/>
        </c:manualLayout>
      </c:layout>
      <c:overlay val="1"/>
      <c:spPr>
        <a:noFill/>
        <a:ln w="9525" cap="flat">
          <a:noFill/>
          <a:round/>
        </a:ln>
        <a:effectLst/>
      </c:spPr>
      <c:txPr>
        <a:bodyPr rot="0"/>
        <a:lstStyle/>
        <a:p>
          <a:pPr>
            <a:defRPr sz="1000" b="0" i="0" u="none" strike="noStrike">
              <a:solidFill>
                <a:srgbClr val="000000"/>
              </a:solidFill>
              <a:latin typeface="Calibri"/>
            </a:defRPr>
          </a:pPr>
          <a:endParaRPr lang="en-US"/>
        </a:p>
      </c:txPr>
    </c:legend>
    <c:plotVisOnly val="1"/>
    <c:dispBlanksAs val="gap"/>
    <c:showDLblsOverMax val="1"/>
  </c:chart>
  <c:spPr>
    <a:noFill/>
    <a:ln>
      <a:noFill/>
    </a:ln>
    <a:effectLst/>
  </c:sp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6</xdr:col>
      <xdr:colOff>64770</xdr:colOff>
      <xdr:row>2</xdr:row>
      <xdr:rowOff>45720</xdr:rowOff>
    </xdr:from>
    <xdr:to>
      <xdr:col>13</xdr:col>
      <xdr:colOff>369570</xdr:colOff>
      <xdr:row>19</xdr:row>
      <xdr:rowOff>106680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243840</xdr:colOff>
      <xdr:row>33</xdr:row>
      <xdr:rowOff>152400</xdr:rowOff>
    </xdr:from>
    <xdr:to>
      <xdr:col>13</xdr:col>
      <xdr:colOff>548640</xdr:colOff>
      <xdr:row>51</xdr:row>
      <xdr:rowOff>45720</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7</xdr:col>
      <xdr:colOff>299147</xdr:colOff>
      <xdr:row>157</xdr:row>
      <xdr:rowOff>106635</xdr:rowOff>
    </xdr:from>
    <xdr:to>
      <xdr:col>60</xdr:col>
      <xdr:colOff>322632</xdr:colOff>
      <xdr:row>208</xdr:row>
      <xdr:rowOff>21384</xdr:rowOff>
    </xdr:to>
    <xdr:graphicFrame macro="">
      <xdr:nvGraphicFramePr>
        <xdr:cNvPr id="8" name="Chart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698403</xdr:colOff>
      <xdr:row>209</xdr:row>
      <xdr:rowOff>72184</xdr:rowOff>
    </xdr:from>
    <xdr:to>
      <xdr:col>60</xdr:col>
      <xdr:colOff>311202</xdr:colOff>
      <xdr:row>226</xdr:row>
      <xdr:rowOff>73983</xdr:rowOff>
    </xdr:to>
    <xdr:graphicFrame macro="">
      <xdr:nvGraphicFramePr>
        <xdr:cNvPr id="9" name="Chart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_rels/theme1.x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Blank">
  <a:themeElements>
    <a:clrScheme name="Blank">
      <a:dk1>
        <a:srgbClr val="000000"/>
      </a:dk1>
      <a:lt1>
        <a:srgbClr val="FFFFFF"/>
      </a:lt1>
      <a:dk2>
        <a:srgbClr val="404040"/>
      </a:dk2>
      <a:lt2>
        <a:srgbClr val="BFBFBF"/>
      </a:lt2>
      <a:accent1>
        <a:srgbClr val="499BC9"/>
      </a:accent1>
      <a:accent2>
        <a:srgbClr val="6EC038"/>
      </a:accent2>
      <a:accent3>
        <a:srgbClr val="F1D130"/>
      </a:accent3>
      <a:accent4>
        <a:srgbClr val="FFA93A"/>
      </a:accent4>
      <a:accent5>
        <a:srgbClr val="FF2D21"/>
      </a:accent5>
      <a:accent6>
        <a:srgbClr val="6C2085"/>
      </a:accent6>
      <a:hlink>
        <a:srgbClr val="0000FF"/>
      </a:hlink>
      <a:folHlink>
        <a:srgbClr val="FF00FF"/>
      </a:folHlink>
    </a:clrScheme>
    <a:fontScheme name="Blank">
      <a:majorFont>
        <a:latin typeface="Helvetica"/>
        <a:ea typeface="Helvetica"/>
        <a:cs typeface="Helvetica"/>
      </a:majorFont>
      <a:minorFont>
        <a:latin typeface="Helvetica"/>
        <a:ea typeface="Helvetica"/>
        <a:cs typeface="Helvetica"/>
      </a:minorFont>
    </a:fontScheme>
    <a:fmtScheme name="Blank">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5400" dir="5400000" rotWithShape="0">
              <a:srgbClr val="000000">
                <a:alpha val="50000"/>
              </a:srgbClr>
            </a:outerShdw>
          </a:effectLst>
        </a:effectStyle>
        <a:effectStyle>
          <a:effectLst>
            <a:outerShdw blurRad="38100" dist="25400" dir="5400000" rotWithShape="0">
              <a:srgbClr val="000000">
                <a:alpha val="50000"/>
              </a:srgbClr>
            </a:outerShdw>
          </a:effectLst>
        </a:effectStyle>
        <a:effectStyle>
          <a:effectLst>
            <a:outerShdw blurRad="38100" dist="25400" dir="5400000" rotWithShape="0">
              <a:srgbClr val="000000">
                <a:alpha val="50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lipFill rotWithShape="1">
          <a:blip xmlns:r="http://schemas.openxmlformats.org/officeDocument/2006/relationships" r:embed="rId1"/>
          <a:srcRect/>
          <a:tile tx="0" ty="0" sx="100000" sy="100000" flip="none" algn="tl"/>
        </a:blipFill>
        <a:ln w="12700" cap="flat">
          <a:noFill/>
          <a:miter lim="400000"/>
        </a:ln>
        <a:effectLst>
          <a:outerShdw blurRad="38100" dist="25400" dir="5400000" rotWithShape="0">
            <a:srgbClr val="000000">
              <a:alpha val="50000"/>
            </a:srgbClr>
          </a:outerShdw>
        </a:effectLst>
        <a:sp3d/>
      </a:spPr>
      <a:bodyPr rot="0" spcFirstLastPara="1" vertOverflow="overflow" horzOverflow="overflow" vert="horz" wrap="square" lIns="50800" tIns="50800" rIns="50800" bIns="50800" numCol="1" spcCol="38100" rtlCol="0" anchor="ctr">
        <a:spAutoFit/>
      </a:bodyPr>
      <a:lstStyle>
        <a:defPPr marL="0" marR="0" indent="0" algn="ctr" defTabSz="457200" rtl="0" fontAlgn="auto" latinLnBrk="0" hangingPunct="0">
          <a:lnSpc>
            <a:spcPct val="100000"/>
          </a:lnSpc>
          <a:spcBef>
            <a:spcPts val="0"/>
          </a:spcBef>
          <a:spcAft>
            <a:spcPts val="0"/>
          </a:spcAft>
          <a:buClrTx/>
          <a:buSzTx/>
          <a:buFontTx/>
          <a:buNone/>
          <a:tabLst/>
          <a:defRPr kumimoji="0" sz="1200" b="0" i="0" u="none" strike="noStrike" cap="none" spc="0" normalizeH="0" baseline="0">
            <a:ln>
              <a:noFill/>
            </a:ln>
            <a:solidFill>
              <a:srgbClr val="FFFFFF"/>
            </a:solidFill>
            <a:effectLst>
              <a:outerShdw blurRad="25400" dist="23998" dir="2700000" rotWithShape="0">
                <a:srgbClr val="000000">
                  <a:alpha val="31034"/>
                </a:srgbClr>
              </a:outerShdw>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6350" cap="flat">
          <a:solidFill>
            <a:srgbClr val="000000"/>
          </a:solidFill>
          <a:prstDash val="solid"/>
          <a:miter lim="4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50800" tIns="50800" rIns="50800" bIns="50800" numCol="1" spcCol="38100" rtlCol="0" anchor="t">
        <a:spAutoFit/>
      </a:bodyPr>
      <a:lstStyle>
        <a:defPPr marL="0" marR="0" indent="0" algn="l" defTabSz="4572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D12"/>
  <sheetViews>
    <sheetView showGridLines="0" workbookViewId="0"/>
  </sheetViews>
  <sheetFormatPr defaultColWidth="10" defaultRowHeight="13.05" customHeight="1"/>
  <cols>
    <col min="1" max="1" width="2" customWidth="1"/>
    <col min="2" max="4" width="33.5546875" customWidth="1"/>
  </cols>
  <sheetData>
    <row r="3" spans="2:4" ht="49.95" customHeight="1">
      <c r="B3" s="680" t="s">
        <v>0</v>
      </c>
      <c r="C3" s="681"/>
      <c r="D3" s="681"/>
    </row>
    <row r="7" spans="2:4" ht="17.399999999999999">
      <c r="B7" s="1" t="s">
        <v>1</v>
      </c>
      <c r="C7" s="1" t="s">
        <v>2</v>
      </c>
      <c r="D7" s="1" t="s">
        <v>3</v>
      </c>
    </row>
    <row r="9" spans="2:4" ht="15">
      <c r="B9" s="2" t="s">
        <v>4</v>
      </c>
      <c r="C9" s="2"/>
      <c r="D9" s="2"/>
    </row>
    <row r="10" spans="2:4" ht="15">
      <c r="B10" s="3"/>
      <c r="C10" s="3" t="s">
        <v>5</v>
      </c>
      <c r="D10" s="4" t="s">
        <v>6</v>
      </c>
    </row>
    <row r="11" spans="2:4" ht="15">
      <c r="B11" s="3"/>
      <c r="C11" s="3" t="s">
        <v>79</v>
      </c>
      <c r="D11" s="4" t="s">
        <v>80</v>
      </c>
    </row>
    <row r="12" spans="2:4" ht="15">
      <c r="B12" s="3"/>
      <c r="C12" s="3" t="s">
        <v>83</v>
      </c>
      <c r="D12" s="4" t="s">
        <v>84</v>
      </c>
    </row>
  </sheetData>
  <mergeCells count="1">
    <mergeCell ref="B3:D3"/>
  </mergeCells>
  <hyperlinks>
    <hyperlink ref="D10" location="'PAYYAP 36 Months - Table 1'!R1C1" display="PAYYAP 36 Months - Table 1"/>
    <hyperlink ref="D11" location="'PAYYAP 36 Months - Table 1-1'!R1C1" display="PAYYAP 36 Months - Table 1-1"/>
    <hyperlink ref="D12" location="'PAYYAP 36 Months - Drawings'!R1C1" display="PAYYAP 36 Months - Drawings"/>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20"/>
  <sheetViews>
    <sheetView showGridLines="0" tabSelected="1" zoomScale="85" zoomScaleNormal="85" workbookViewId="0">
      <selection activeCell="AP21" sqref="AP21"/>
    </sheetView>
  </sheetViews>
  <sheetFormatPr defaultColWidth="8.88671875" defaultRowHeight="13.8" outlineLevelCol="1"/>
  <cols>
    <col min="1" max="1" width="2.109375" style="409" customWidth="1"/>
    <col min="2" max="2" width="30.44140625" style="420" bestFit="1" customWidth="1"/>
    <col min="3" max="3" width="11.6640625" style="409" hidden="1" customWidth="1" outlineLevel="1"/>
    <col min="4" max="7" width="11" style="409" hidden="1" customWidth="1" outlineLevel="1"/>
    <col min="8" max="8" width="10.44140625" style="409" hidden="1" customWidth="1" outlineLevel="1"/>
    <col min="9" max="11" width="11" style="409" hidden="1" customWidth="1" outlineLevel="1"/>
    <col min="12" max="12" width="12.109375" style="409" hidden="1" customWidth="1" outlineLevel="1"/>
    <col min="13" max="14" width="11.77734375" style="409" hidden="1" customWidth="1" outlineLevel="1"/>
    <col min="15" max="15" width="14" style="431" bestFit="1" customWidth="1" collapsed="1"/>
    <col min="16" max="16" width="11.77734375" style="409" hidden="1" customWidth="1" outlineLevel="1" collapsed="1"/>
    <col min="17" max="26" width="11.77734375" style="409" hidden="1" customWidth="1" outlineLevel="1"/>
    <col min="27" max="27" width="12.44140625" style="409" hidden="1" customWidth="1" outlineLevel="1"/>
    <col min="28" max="28" width="14" style="431" bestFit="1" customWidth="1" collapsed="1"/>
    <col min="29" max="29" width="12.44140625" style="409" hidden="1" customWidth="1" outlineLevel="1" collapsed="1"/>
    <col min="30" max="33" width="12.44140625" style="409" hidden="1" customWidth="1" outlineLevel="1"/>
    <col min="34" max="40" width="12.77734375" style="409" hidden="1" customWidth="1" outlineLevel="1"/>
    <col min="41" max="41" width="15.21875" style="431" bestFit="1" customWidth="1" collapsed="1"/>
    <col min="42" max="42" width="11" style="431" customWidth="1"/>
    <col min="43" max="44" width="14" style="431" bestFit="1" customWidth="1"/>
    <col min="45" max="45" width="15.21875" style="431" bestFit="1" customWidth="1"/>
    <col min="46" max="16384" width="8.88671875" style="409"/>
  </cols>
  <sheetData>
    <row r="1" spans="1:45">
      <c r="A1" s="405"/>
      <c r="B1" s="406"/>
      <c r="C1" s="407"/>
      <c r="D1" s="407"/>
      <c r="E1" s="407"/>
      <c r="F1" s="407"/>
      <c r="G1" s="407"/>
      <c r="H1" s="407"/>
      <c r="I1" s="407"/>
      <c r="J1" s="407"/>
      <c r="K1" s="407"/>
      <c r="L1" s="407"/>
      <c r="M1" s="407"/>
      <c r="N1" s="407"/>
      <c r="O1" s="408"/>
      <c r="P1" s="407"/>
      <c r="Q1" s="407"/>
      <c r="R1" s="407"/>
      <c r="S1" s="407"/>
      <c r="T1" s="407"/>
      <c r="U1" s="407"/>
      <c r="V1" s="407"/>
      <c r="W1" s="407"/>
      <c r="X1" s="407"/>
      <c r="Y1" s="407"/>
      <c r="Z1" s="407"/>
      <c r="AA1" s="407"/>
      <c r="AB1" s="408"/>
      <c r="AC1" s="407"/>
      <c r="AD1" s="407"/>
      <c r="AE1" s="407"/>
      <c r="AF1" s="407"/>
      <c r="AG1" s="407"/>
      <c r="AH1" s="407"/>
      <c r="AI1" s="407"/>
      <c r="AJ1" s="407"/>
      <c r="AK1" s="407"/>
      <c r="AL1" s="407"/>
      <c r="AM1" s="407"/>
      <c r="AN1" s="407"/>
      <c r="AO1" s="408"/>
      <c r="AP1" s="408"/>
      <c r="AQ1" s="408"/>
      <c r="AR1" s="408"/>
      <c r="AS1" s="408"/>
    </row>
    <row r="2" spans="1:45" s="388" customFormat="1" ht="14.4">
      <c r="B2" s="410"/>
      <c r="C2" s="411" t="s">
        <v>104</v>
      </c>
      <c r="D2" s="411" t="s">
        <v>105</v>
      </c>
      <c r="E2" s="411" t="s">
        <v>106</v>
      </c>
      <c r="F2" s="411" t="s">
        <v>107</v>
      </c>
      <c r="G2" s="411" t="s">
        <v>108</v>
      </c>
      <c r="H2" s="411" t="s">
        <v>109</v>
      </c>
      <c r="I2" s="411" t="s">
        <v>110</v>
      </c>
      <c r="J2" s="411" t="s">
        <v>111</v>
      </c>
      <c r="K2" s="411" t="s">
        <v>112</v>
      </c>
      <c r="L2" s="411" t="s">
        <v>113</v>
      </c>
      <c r="M2" s="411" t="s">
        <v>114</v>
      </c>
      <c r="N2" s="411" t="s">
        <v>115</v>
      </c>
      <c r="O2" s="412" t="s">
        <v>85</v>
      </c>
      <c r="P2" s="411" t="s">
        <v>127</v>
      </c>
      <c r="Q2" s="411" t="s">
        <v>128</v>
      </c>
      <c r="R2" s="411" t="s">
        <v>129</v>
      </c>
      <c r="S2" s="411" t="s">
        <v>130</v>
      </c>
      <c r="T2" s="411" t="s">
        <v>131</v>
      </c>
      <c r="U2" s="411" t="s">
        <v>132</v>
      </c>
      <c r="V2" s="411" t="s">
        <v>133</v>
      </c>
      <c r="W2" s="411" t="s">
        <v>134</v>
      </c>
      <c r="X2" s="411" t="s">
        <v>135</v>
      </c>
      <c r="Y2" s="411" t="s">
        <v>136</v>
      </c>
      <c r="Z2" s="411" t="s">
        <v>137</v>
      </c>
      <c r="AA2" s="411" t="s">
        <v>138</v>
      </c>
      <c r="AB2" s="413" t="s">
        <v>86</v>
      </c>
      <c r="AC2" s="411" t="s">
        <v>139</v>
      </c>
      <c r="AD2" s="411" t="s">
        <v>140</v>
      </c>
      <c r="AE2" s="411" t="s">
        <v>141</v>
      </c>
      <c r="AF2" s="411" t="s">
        <v>142</v>
      </c>
      <c r="AG2" s="411" t="s">
        <v>143</v>
      </c>
      <c r="AH2" s="411" t="s">
        <v>144</v>
      </c>
      <c r="AI2" s="411" t="s">
        <v>145</v>
      </c>
      <c r="AJ2" s="411" t="s">
        <v>146</v>
      </c>
      <c r="AK2" s="411" t="s">
        <v>147</v>
      </c>
      <c r="AL2" s="411" t="s">
        <v>148</v>
      </c>
      <c r="AM2" s="411" t="s">
        <v>149</v>
      </c>
      <c r="AN2" s="411" t="s">
        <v>150</v>
      </c>
      <c r="AO2" s="413" t="s">
        <v>87</v>
      </c>
      <c r="AP2" s="411"/>
      <c r="AQ2" s="412" t="s">
        <v>85</v>
      </c>
      <c r="AR2" s="413" t="s">
        <v>86</v>
      </c>
      <c r="AS2" s="413" t="s">
        <v>87</v>
      </c>
    </row>
    <row r="3" spans="1:45" ht="14.4">
      <c r="A3" s="414" t="s">
        <v>123</v>
      </c>
      <c r="B3" s="415"/>
      <c r="C3" s="416"/>
      <c r="D3" s="416"/>
      <c r="E3" s="416"/>
      <c r="F3" s="416"/>
      <c r="G3" s="416"/>
      <c r="H3" s="416"/>
      <c r="I3" s="416"/>
      <c r="J3" s="416"/>
      <c r="K3" s="416"/>
      <c r="L3" s="416"/>
      <c r="M3" s="416"/>
      <c r="N3" s="416"/>
      <c r="O3" s="416"/>
      <c r="P3" s="416"/>
      <c r="Q3" s="416"/>
      <c r="R3" s="416"/>
      <c r="S3" s="416"/>
      <c r="T3" s="416"/>
      <c r="U3" s="416"/>
      <c r="V3" s="416"/>
      <c r="W3" s="416"/>
      <c r="X3" s="416"/>
      <c r="Y3" s="416"/>
      <c r="Z3" s="416"/>
      <c r="AA3" s="416"/>
      <c r="AB3" s="416"/>
      <c r="AC3" s="416"/>
      <c r="AD3" s="416"/>
      <c r="AE3" s="416"/>
      <c r="AF3" s="416"/>
      <c r="AG3" s="416"/>
      <c r="AH3" s="416"/>
      <c r="AI3" s="416"/>
      <c r="AJ3" s="416"/>
      <c r="AK3" s="416"/>
      <c r="AL3" s="416"/>
      <c r="AM3" s="416"/>
      <c r="AN3" s="416"/>
      <c r="AO3" s="417"/>
      <c r="AP3" s="416"/>
      <c r="AQ3" s="416"/>
      <c r="AR3" s="416"/>
      <c r="AS3" s="417"/>
    </row>
    <row r="4" spans="1:45" ht="14.4">
      <c r="A4" s="414"/>
      <c r="B4" s="415" t="s">
        <v>116</v>
      </c>
      <c r="C4" s="417">
        <f>'PAYYAP 36 Months - Table 1'!B92</f>
        <v>0</v>
      </c>
      <c r="D4" s="417">
        <f>'PAYYAP 36 Months - Table 1'!C92</f>
        <v>46.40625</v>
      </c>
      <c r="E4" s="417">
        <f>'PAYYAP 36 Months - Table 1'!D92</f>
        <v>134.0625</v>
      </c>
      <c r="F4" s="417">
        <f>'PAYYAP 36 Months - Table 1'!E92</f>
        <v>264.6875</v>
      </c>
      <c r="G4" s="417">
        <f>'PAYYAP 36 Months - Table 1'!F92</f>
        <v>2543.75</v>
      </c>
      <c r="H4" s="417">
        <f>'PAYYAP 36 Months - Table 1'!G92</f>
        <v>7186.09375</v>
      </c>
      <c r="I4" s="417">
        <f>'PAYYAP 36 Months - Table 1'!H92</f>
        <v>15373.359375</v>
      </c>
      <c r="J4" s="417">
        <f>'PAYYAP 36 Months - Table 1'!I92</f>
        <v>27460.0390625</v>
      </c>
      <c r="K4" s="417">
        <f>'PAYYAP 36 Months - Table 1'!J92</f>
        <v>43836.07421875</v>
      </c>
      <c r="L4" s="417">
        <f>'PAYYAP 36 Months - Table 1'!K92</f>
        <v>64930.400390625</v>
      </c>
      <c r="M4" s="417">
        <f>'PAYYAP 36 Months - Table 1'!L92</f>
        <v>91214.8466796875</v>
      </c>
      <c r="N4" s="417">
        <f>'PAYYAP 36 Months - Table 1'!M92</f>
        <v>123208.42509765629</v>
      </c>
      <c r="O4" s="417">
        <f>AQ4</f>
        <v>376198.14482421882</v>
      </c>
      <c r="P4" s="417">
        <f>'PAYYAP 36 Months - Table 1'!N92</f>
        <v>161482.04885742191</v>
      </c>
      <c r="Q4" s="417">
        <f>'PAYYAP 36 Months - Table 1'!O92</f>
        <v>206663.72249316412</v>
      </c>
      <c r="R4" s="417">
        <f>'PAYYAP 36 Months - Table 1'!P92</f>
        <v>259444.25099248058</v>
      </c>
      <c r="S4" s="417">
        <f>'PAYYAP 36 Months - Table 1'!Q92</f>
        <v>320583.51984172867</v>
      </c>
      <c r="T4" s="417">
        <f>'PAYYAP 36 Months - Table 1'!R92</f>
        <v>390917.40307590162</v>
      </c>
      <c r="U4" s="417">
        <f>'PAYYAP 36 Months - Table 1'!S92</f>
        <v>471365.36213349178</v>
      </c>
      <c r="V4" s="417">
        <f>'PAYYAP 36 Months - Table 1'!T92</f>
        <v>562938.8045968411</v>
      </c>
      <c r="W4" s="417">
        <f>'PAYYAP 36 Months - Table 1'!U92</f>
        <v>666750.27880652528</v>
      </c>
      <c r="X4" s="417">
        <f>'PAYYAP 36 Months - Table 1'!V92</f>
        <v>784023.58793717786</v>
      </c>
      <c r="Y4" s="417">
        <f>'PAYYAP 36 Months - Table 1'!W92</f>
        <v>916104.91548089567</v>
      </c>
      <c r="Z4" s="417">
        <f>'PAYYAP 36 Months - Table 1'!X92</f>
        <v>1064475.0632789852</v>
      </c>
      <c r="AA4" s="417">
        <f>'PAYYAP 36 Months - Table 1'!Y92</f>
        <v>1230762.9133568839</v>
      </c>
      <c r="AB4" s="417">
        <f>AR4</f>
        <v>7035511.8708514981</v>
      </c>
      <c r="AC4" s="417">
        <f>'PAYYAP 36 Months - Table 1'!Z92</f>
        <v>1416760.2359425724</v>
      </c>
      <c r="AD4" s="417">
        <f>'PAYYAP 36 Months - Table 1'!AA92</f>
        <v>1624437.9782868298</v>
      </c>
      <c r="AE4" s="417">
        <f>'PAYYAP 36 Months - Table 1'!AB92</f>
        <v>1855964.1823655127</v>
      </c>
      <c r="AF4" s="417">
        <f>'PAYYAP 36 Months - Table 1'!AC92</f>
        <v>2113723.6943520643</v>
      </c>
      <c r="AG4" s="417">
        <f>'PAYYAP 36 Months - Table 1'!AD92</f>
        <v>2400339.8450372713</v>
      </c>
      <c r="AH4" s="417">
        <f>'PAYYAP 36 Months - Table 1'!AE92</f>
        <v>2718698.2982909987</v>
      </c>
      <c r="AI4" s="417">
        <f>'PAYYAP 36 Months - Table 1'!AF92</f>
        <v>3071973.2843700992</v>
      </c>
      <c r="AJ4" s="417">
        <f>'PAYYAP 36 Months - Table 1'!AG92</f>
        <v>3463656.456557109</v>
      </c>
      <c r="AK4" s="417">
        <f>'PAYYAP 36 Months - Table 1'!AH92</f>
        <v>3897588.6334628197</v>
      </c>
      <c r="AL4" s="417">
        <f>'PAYYAP 36 Months - Table 1'!AI92</f>
        <v>4377994.7155591017</v>
      </c>
      <c r="AM4" s="417">
        <f>'PAYYAP 36 Months - Table 1'!AJ92</f>
        <v>4909522.0933650127</v>
      </c>
      <c r="AN4" s="417">
        <f>'PAYYAP 36 Months - Table 1'!AK92</f>
        <v>5497282.8964515142</v>
      </c>
      <c r="AO4" s="417">
        <f>AS4</f>
        <v>37347942.314040907</v>
      </c>
      <c r="AP4" s="417"/>
      <c r="AQ4" s="417">
        <f>SUM(C4:N4)</f>
        <v>376198.14482421882</v>
      </c>
      <c r="AR4" s="417">
        <f>SUM(P4:AA4)</f>
        <v>7035511.8708514981</v>
      </c>
      <c r="AS4" s="417">
        <f>SUM(AC4:AN4)</f>
        <v>37347942.314040907</v>
      </c>
    </row>
    <row r="5" spans="1:45" ht="14.4">
      <c r="A5" s="414"/>
      <c r="B5" s="415" t="s">
        <v>122</v>
      </c>
      <c r="C5" s="417">
        <f>'PAYYAP 36 Months - Table 1'!B4</f>
        <v>25000</v>
      </c>
      <c r="D5" s="417">
        <f>'PAYYAP 36 Months - Table 1'!C4</f>
        <v>25000</v>
      </c>
      <c r="E5" s="417">
        <f>'PAYYAP 36 Months - Table 1'!D4</f>
        <v>25000</v>
      </c>
      <c r="F5" s="417">
        <f>'PAYYAP 36 Months - Table 1'!E4</f>
        <v>25000</v>
      </c>
      <c r="G5" s="417">
        <f>'PAYYAP 36 Months - Table 1'!F4</f>
        <v>3500000</v>
      </c>
      <c r="H5" s="417">
        <f>'PAYYAP 36 Months - Table 1'!G4</f>
        <v>0</v>
      </c>
      <c r="I5" s="417">
        <f>'PAYYAP 36 Months - Table 1'!H4</f>
        <v>0</v>
      </c>
      <c r="J5" s="417">
        <f>'PAYYAP 36 Months - Table 1'!I4</f>
        <v>0</v>
      </c>
      <c r="K5" s="417">
        <f>'PAYYAP 36 Months - Table 1'!J4</f>
        <v>0</v>
      </c>
      <c r="L5" s="417">
        <f>'PAYYAP 36 Months - Table 1'!K4</f>
        <v>0</v>
      </c>
      <c r="M5" s="417">
        <f>'PAYYAP 36 Months - Table 1'!L4</f>
        <v>0</v>
      </c>
      <c r="N5" s="417">
        <f>'PAYYAP 36 Months - Table 1'!M4</f>
        <v>0</v>
      </c>
      <c r="O5" s="417">
        <f t="shared" ref="O5:O16" si="0">AQ5</f>
        <v>3600000</v>
      </c>
      <c r="P5" s="417">
        <f>'PAYYAP 36 Months - Table 1'!N4</f>
        <v>0</v>
      </c>
      <c r="Q5" s="417">
        <f>'PAYYAP 36 Months - Table 1'!O4</f>
        <v>0</v>
      </c>
      <c r="R5" s="417">
        <f>'PAYYAP 36 Months - Table 1'!P4</f>
        <v>0</v>
      </c>
      <c r="S5" s="417">
        <f>'PAYYAP 36 Months - Table 1'!Q4</f>
        <v>0</v>
      </c>
      <c r="T5" s="417">
        <f>'PAYYAP 36 Months - Table 1'!R4</f>
        <v>0</v>
      </c>
      <c r="U5" s="417">
        <f>'PAYYAP 36 Months - Table 1'!S4</f>
        <v>0</v>
      </c>
      <c r="V5" s="417">
        <f>'PAYYAP 36 Months - Table 1'!T4</f>
        <v>0</v>
      </c>
      <c r="W5" s="417">
        <f>'PAYYAP 36 Months - Table 1'!U4</f>
        <v>0</v>
      </c>
      <c r="X5" s="417">
        <f>'PAYYAP 36 Months - Table 1'!V4</f>
        <v>0</v>
      </c>
      <c r="Y5" s="417">
        <f>'PAYYAP 36 Months - Table 1'!W4</f>
        <v>0</v>
      </c>
      <c r="Z5" s="417">
        <f>'PAYYAP 36 Months - Table 1'!X4</f>
        <v>0</v>
      </c>
      <c r="AA5" s="417">
        <f>'PAYYAP 36 Months - Table 1'!Y4</f>
        <v>0</v>
      </c>
      <c r="AB5" s="417">
        <f t="shared" ref="AB5:AB16" si="1">AR5</f>
        <v>0</v>
      </c>
      <c r="AC5" s="417">
        <f>'PAYYAP 36 Months - Table 1'!Z4</f>
        <v>0</v>
      </c>
      <c r="AD5" s="417">
        <f>'PAYYAP 36 Months - Table 1'!AA4</f>
        <v>0</v>
      </c>
      <c r="AE5" s="417">
        <f>'PAYYAP 36 Months - Table 1'!AB4</f>
        <v>0</v>
      </c>
      <c r="AF5" s="417">
        <f>'PAYYAP 36 Months - Table 1'!AC4</f>
        <v>0</v>
      </c>
      <c r="AG5" s="417">
        <f>'PAYYAP 36 Months - Table 1'!AD4</f>
        <v>0</v>
      </c>
      <c r="AH5" s="417">
        <f>'PAYYAP 36 Months - Table 1'!AE4</f>
        <v>0</v>
      </c>
      <c r="AI5" s="417">
        <f>'PAYYAP 36 Months - Table 1'!AF4</f>
        <v>0</v>
      </c>
      <c r="AJ5" s="417">
        <f>'PAYYAP 36 Months - Table 1'!AG4</f>
        <v>0</v>
      </c>
      <c r="AK5" s="417">
        <f>'PAYYAP 36 Months - Table 1'!AH4</f>
        <v>0</v>
      </c>
      <c r="AL5" s="417">
        <f>'PAYYAP 36 Months - Table 1'!AI4</f>
        <v>0</v>
      </c>
      <c r="AM5" s="417">
        <f>'PAYYAP 36 Months - Table 1'!AJ4</f>
        <v>0</v>
      </c>
      <c r="AN5" s="417">
        <f>'PAYYAP 36 Months - Table 1'!AK4</f>
        <v>0</v>
      </c>
      <c r="AO5" s="417">
        <f t="shared" ref="AO5:AO16" si="2">AS5</f>
        <v>0</v>
      </c>
      <c r="AP5" s="417"/>
      <c r="AQ5" s="417">
        <f>SUM(C5:N5)</f>
        <v>3600000</v>
      </c>
      <c r="AR5" s="417">
        <f t="shared" ref="AR5:AR6" si="3">SUM(P5:AA5)</f>
        <v>0</v>
      </c>
      <c r="AS5" s="417">
        <f t="shared" ref="AS5:AS6" si="4">SUM(AC5:AN5)</f>
        <v>0</v>
      </c>
    </row>
    <row r="6" spans="1:45" ht="14.4">
      <c r="A6" s="414"/>
      <c r="B6" s="432" t="s">
        <v>125</v>
      </c>
      <c r="C6" s="434">
        <f>SUM(C4:C5)</f>
        <v>25000</v>
      </c>
      <c r="D6" s="434">
        <f t="shared" ref="D6:N6" si="5">SUM(D4:D5)</f>
        <v>25046.40625</v>
      </c>
      <c r="E6" s="434">
        <f t="shared" si="5"/>
        <v>25134.0625</v>
      </c>
      <c r="F6" s="434">
        <f t="shared" si="5"/>
        <v>25264.6875</v>
      </c>
      <c r="G6" s="434">
        <f t="shared" si="5"/>
        <v>3502543.75</v>
      </c>
      <c r="H6" s="434">
        <f t="shared" si="5"/>
        <v>7186.09375</v>
      </c>
      <c r="I6" s="434">
        <f t="shared" si="5"/>
        <v>15373.359375</v>
      </c>
      <c r="J6" s="434">
        <f t="shared" si="5"/>
        <v>27460.0390625</v>
      </c>
      <c r="K6" s="434">
        <f t="shared" si="5"/>
        <v>43836.07421875</v>
      </c>
      <c r="L6" s="434">
        <f t="shared" si="5"/>
        <v>64930.400390625</v>
      </c>
      <c r="M6" s="434">
        <f t="shared" si="5"/>
        <v>91214.8466796875</v>
      </c>
      <c r="N6" s="434">
        <f t="shared" si="5"/>
        <v>123208.42509765629</v>
      </c>
      <c r="O6" s="434">
        <f t="shared" si="0"/>
        <v>3976198.1448242189</v>
      </c>
      <c r="P6" s="434">
        <f t="shared" ref="P6" si="6">SUM(P4:P5)</f>
        <v>161482.04885742191</v>
      </c>
      <c r="Q6" s="434">
        <f t="shared" ref="Q6" si="7">SUM(Q4:Q5)</f>
        <v>206663.72249316412</v>
      </c>
      <c r="R6" s="434">
        <f t="shared" ref="R6" si="8">SUM(R4:R5)</f>
        <v>259444.25099248058</v>
      </c>
      <c r="S6" s="434">
        <f t="shared" ref="S6" si="9">SUM(S4:S5)</f>
        <v>320583.51984172867</v>
      </c>
      <c r="T6" s="434">
        <f t="shared" ref="T6" si="10">SUM(T4:T5)</f>
        <v>390917.40307590162</v>
      </c>
      <c r="U6" s="434">
        <f t="shared" ref="U6" si="11">SUM(U4:U5)</f>
        <v>471365.36213349178</v>
      </c>
      <c r="V6" s="434">
        <f t="shared" ref="V6" si="12">SUM(V4:V5)</f>
        <v>562938.8045968411</v>
      </c>
      <c r="W6" s="434">
        <f t="shared" ref="W6" si="13">SUM(W4:W5)</f>
        <v>666750.27880652528</v>
      </c>
      <c r="X6" s="434">
        <f t="shared" ref="X6" si="14">SUM(X4:X5)</f>
        <v>784023.58793717786</v>
      </c>
      <c r="Y6" s="434">
        <f t="shared" ref="Y6" si="15">SUM(Y4:Y5)</f>
        <v>916104.91548089567</v>
      </c>
      <c r="Z6" s="434">
        <f t="shared" ref="Z6" si="16">SUM(Z4:Z5)</f>
        <v>1064475.0632789852</v>
      </c>
      <c r="AA6" s="434">
        <f t="shared" ref="AA6" si="17">SUM(AA4:AA5)</f>
        <v>1230762.9133568839</v>
      </c>
      <c r="AB6" s="434">
        <f t="shared" si="1"/>
        <v>7035511.8708514981</v>
      </c>
      <c r="AC6" s="434">
        <f t="shared" ref="AC6" si="18">SUM(AC4:AC5)</f>
        <v>1416760.2359425724</v>
      </c>
      <c r="AD6" s="434">
        <f t="shared" ref="AD6" si="19">SUM(AD4:AD5)</f>
        <v>1624437.9782868298</v>
      </c>
      <c r="AE6" s="434">
        <f t="shared" ref="AE6" si="20">SUM(AE4:AE5)</f>
        <v>1855964.1823655127</v>
      </c>
      <c r="AF6" s="434">
        <f t="shared" ref="AF6" si="21">SUM(AF4:AF5)</f>
        <v>2113723.6943520643</v>
      </c>
      <c r="AG6" s="434">
        <f t="shared" ref="AG6" si="22">SUM(AG4:AG5)</f>
        <v>2400339.8450372713</v>
      </c>
      <c r="AH6" s="434">
        <f t="shared" ref="AH6" si="23">SUM(AH4:AH5)</f>
        <v>2718698.2982909987</v>
      </c>
      <c r="AI6" s="434">
        <f t="shared" ref="AI6" si="24">SUM(AI4:AI5)</f>
        <v>3071973.2843700992</v>
      </c>
      <c r="AJ6" s="434">
        <f t="shared" ref="AJ6" si="25">SUM(AJ4:AJ5)</f>
        <v>3463656.456557109</v>
      </c>
      <c r="AK6" s="434">
        <f t="shared" ref="AK6" si="26">SUM(AK4:AK5)</f>
        <v>3897588.6334628197</v>
      </c>
      <c r="AL6" s="434">
        <f t="shared" ref="AL6" si="27">SUM(AL4:AL5)</f>
        <v>4377994.7155591017</v>
      </c>
      <c r="AM6" s="434">
        <f t="shared" ref="AM6" si="28">SUM(AM4:AM5)</f>
        <v>4909522.0933650127</v>
      </c>
      <c r="AN6" s="434">
        <f t="shared" ref="AN6" si="29">SUM(AN4:AN5)</f>
        <v>5497282.8964515142</v>
      </c>
      <c r="AO6" s="434">
        <f t="shared" si="2"/>
        <v>37347942.314040907</v>
      </c>
      <c r="AP6" s="435"/>
      <c r="AQ6" s="434">
        <f>SUM(C6:N6)</f>
        <v>3976198.1448242189</v>
      </c>
      <c r="AR6" s="434">
        <f t="shared" si="3"/>
        <v>7035511.8708514981</v>
      </c>
      <c r="AS6" s="434">
        <f t="shared" si="4"/>
        <v>37347942.314040907</v>
      </c>
    </row>
    <row r="7" spans="1:45" ht="14.4">
      <c r="A7" s="414" t="s">
        <v>124</v>
      </c>
      <c r="B7" s="415"/>
      <c r="C7" s="417"/>
      <c r="D7" s="417"/>
      <c r="E7" s="417"/>
      <c r="F7" s="417"/>
      <c r="G7" s="417"/>
      <c r="H7" s="417"/>
      <c r="I7" s="417"/>
      <c r="J7" s="417"/>
      <c r="K7" s="417"/>
      <c r="L7" s="417"/>
      <c r="M7" s="417"/>
      <c r="N7" s="417"/>
      <c r="O7" s="416"/>
      <c r="P7" s="417"/>
      <c r="Q7" s="417"/>
      <c r="R7" s="417"/>
      <c r="S7" s="417"/>
      <c r="T7" s="417"/>
      <c r="U7" s="417"/>
      <c r="V7" s="417"/>
      <c r="W7" s="417"/>
      <c r="X7" s="417"/>
      <c r="Y7" s="417"/>
      <c r="Z7" s="417"/>
      <c r="AA7" s="417"/>
      <c r="AB7" s="416"/>
      <c r="AC7" s="417"/>
      <c r="AD7" s="417"/>
      <c r="AE7" s="417"/>
      <c r="AF7" s="417"/>
      <c r="AG7" s="417"/>
      <c r="AH7" s="417"/>
      <c r="AI7" s="417"/>
      <c r="AJ7" s="417"/>
      <c r="AK7" s="417"/>
      <c r="AL7" s="417"/>
      <c r="AM7" s="417"/>
      <c r="AN7" s="417"/>
      <c r="AO7" s="416"/>
      <c r="AP7" s="417"/>
      <c r="AQ7" s="416"/>
      <c r="AR7" s="416"/>
      <c r="AS7" s="416"/>
    </row>
    <row r="8" spans="1:45" ht="14.4">
      <c r="A8" s="414"/>
      <c r="B8" s="415" t="s">
        <v>120</v>
      </c>
      <c r="C8" s="417">
        <f>SUM('PAYYAP 36 Months - Table 1'!B51)</f>
        <v>-17000</v>
      </c>
      <c r="D8" s="417">
        <f>SUM('PAYYAP 36 Months - Table 1'!C51)</f>
        <v>-17000</v>
      </c>
      <c r="E8" s="417">
        <f>SUM('PAYYAP 36 Months - Table 1'!D51)</f>
        <v>-17000</v>
      </c>
      <c r="F8" s="417">
        <f>SUM('PAYYAP 36 Months - Table 1'!E51)</f>
        <v>-17000</v>
      </c>
      <c r="G8" s="417">
        <f>SUM('PAYYAP 36 Months - Table 1'!F51)</f>
        <v>-25500</v>
      </c>
      <c r="H8" s="417">
        <f>SUM('PAYYAP 36 Months - Table 1'!G51)</f>
        <v>-85000</v>
      </c>
      <c r="I8" s="417">
        <f>SUM('PAYYAP 36 Months - Table 1'!H51)</f>
        <v>-197625</v>
      </c>
      <c r="J8" s="417">
        <f>SUM('PAYYAP 36 Months - Table 1'!I51)</f>
        <v>-197625</v>
      </c>
      <c r="K8" s="417">
        <f>SUM('PAYYAP 36 Months - Table 1'!J51)</f>
        <v>-197625</v>
      </c>
      <c r="L8" s="417">
        <f>SUM('PAYYAP 36 Months - Table 1'!K51)</f>
        <v>-196625</v>
      </c>
      <c r="M8" s="417">
        <f>SUM('PAYYAP 36 Months - Table 1'!L51)</f>
        <v>-196625</v>
      </c>
      <c r="N8" s="417">
        <f>SUM('PAYYAP 36 Months - Table 1'!M51)</f>
        <v>-196625</v>
      </c>
      <c r="O8" s="417">
        <f t="shared" si="0"/>
        <v>-1361250</v>
      </c>
      <c r="P8" s="417">
        <f>SUM('PAYYAP 36 Months - Table 1'!N51)</f>
        <v>-196625</v>
      </c>
      <c r="Q8" s="417">
        <f>SUM('PAYYAP 36 Months - Table 1'!O51)</f>
        <v>-196625</v>
      </c>
      <c r="R8" s="417">
        <f>SUM('PAYYAP 36 Months - Table 1'!P51)</f>
        <v>-196625</v>
      </c>
      <c r="S8" s="417">
        <f>SUM('PAYYAP 36 Months - Table 1'!Q51)</f>
        <v>-196625</v>
      </c>
      <c r="T8" s="417">
        <f>SUM('PAYYAP 36 Months - Table 1'!R51)</f>
        <v>-196625</v>
      </c>
      <c r="U8" s="417">
        <f>SUM('PAYYAP 36 Months - Table 1'!S51)</f>
        <v>-196625</v>
      </c>
      <c r="V8" s="417">
        <f>SUM('PAYYAP 36 Months - Table 1'!T51)</f>
        <v>-196625</v>
      </c>
      <c r="W8" s="417">
        <f>SUM('PAYYAP 36 Months - Table 1'!U51)</f>
        <v>-202500</v>
      </c>
      <c r="X8" s="417">
        <f>SUM('PAYYAP 36 Months - Table 1'!V51)</f>
        <v>-202500</v>
      </c>
      <c r="Y8" s="417">
        <f>SUM('PAYYAP 36 Months - Table 1'!W51)</f>
        <v>-202500</v>
      </c>
      <c r="Z8" s="417">
        <f>SUM('PAYYAP 36 Months - Table 1'!X51)</f>
        <v>-202500</v>
      </c>
      <c r="AA8" s="417">
        <f>SUM('PAYYAP 36 Months - Table 1'!Y51)</f>
        <v>-202500</v>
      </c>
      <c r="AB8" s="417">
        <f t="shared" si="1"/>
        <v>-2388875</v>
      </c>
      <c r="AC8" s="417">
        <f>SUM('PAYYAP 36 Months - Table 1'!Z51)</f>
        <v>-202500</v>
      </c>
      <c r="AD8" s="417">
        <f>SUM('PAYYAP 36 Months - Table 1'!AA51)</f>
        <v>-202500</v>
      </c>
      <c r="AE8" s="417">
        <f>SUM('PAYYAP 36 Months - Table 1'!AB51)</f>
        <v>-202500</v>
      </c>
      <c r="AF8" s="417">
        <f>SUM('PAYYAP 36 Months - Table 1'!AC51)</f>
        <v>-202500</v>
      </c>
      <c r="AG8" s="417">
        <f>SUM('PAYYAP 36 Months - Table 1'!AD51)</f>
        <v>-202500</v>
      </c>
      <c r="AH8" s="417">
        <f>SUM('PAYYAP 36 Months - Table 1'!AE51)</f>
        <v>-202500</v>
      </c>
      <c r="AI8" s="417">
        <f>SUM('PAYYAP 36 Months - Table 1'!AF51)</f>
        <v>-202500</v>
      </c>
      <c r="AJ8" s="417">
        <f>SUM('PAYYAP 36 Months - Table 1'!AG51)</f>
        <v>-202500</v>
      </c>
      <c r="AK8" s="417">
        <f>SUM('PAYYAP 36 Months - Table 1'!AH51)</f>
        <v>-202500</v>
      </c>
      <c r="AL8" s="417">
        <f>SUM('PAYYAP 36 Months - Table 1'!AI51)</f>
        <v>-202500</v>
      </c>
      <c r="AM8" s="417">
        <f>SUM('PAYYAP 36 Months - Table 1'!AJ51)</f>
        <v>-202500</v>
      </c>
      <c r="AN8" s="417">
        <f>SUM('PAYYAP 36 Months - Table 1'!AK51)</f>
        <v>-202500</v>
      </c>
      <c r="AO8" s="417">
        <f t="shared" si="2"/>
        <v>-2430000</v>
      </c>
      <c r="AP8" s="417"/>
      <c r="AQ8" s="417">
        <f>SUM(C8:N8)</f>
        <v>-1361250</v>
      </c>
      <c r="AR8" s="417">
        <f t="shared" ref="AR8:AR10" si="30">SUM(P8:AA8)</f>
        <v>-2388875</v>
      </c>
      <c r="AS8" s="417">
        <f t="shared" ref="AS8:AS10" si="31">SUM(AC8:AN8)</f>
        <v>-2430000</v>
      </c>
    </row>
    <row r="9" spans="1:45">
      <c r="A9" s="415"/>
      <c r="B9" s="418" t="s">
        <v>121</v>
      </c>
      <c r="C9" s="416">
        <f>'PAYYAP 36 Months - Table 1'!B11+'PAYYAP 36 Months - Table 1'!B61+'PAYYAP 36 Months - Table 1'!B71+'PAYYAP 36 Months - Table 1'!B75</f>
        <v>-6250</v>
      </c>
      <c r="D9" s="416">
        <f>'PAYYAP 36 Months - Table 1'!C11+'PAYYAP 36 Months - Table 1'!C61+'PAYYAP 36 Months - Table 1'!C71+'PAYYAP 36 Months - Table 1'!C75</f>
        <v>-6250</v>
      </c>
      <c r="E9" s="416">
        <f>'PAYYAP 36 Months - Table 1'!D11+'PAYYAP 36 Months - Table 1'!D61+'PAYYAP 36 Months - Table 1'!D71+'PAYYAP 36 Months - Table 1'!D75</f>
        <v>-5075</v>
      </c>
      <c r="F9" s="416">
        <f>'PAYYAP 36 Months - Table 1'!E11+'PAYYAP 36 Months - Table 1'!E61+'PAYYAP 36 Months - Table 1'!E71+'PAYYAP 36 Months - Table 1'!E75</f>
        <v>-4250</v>
      </c>
      <c r="G9" s="416">
        <f>'PAYYAP 36 Months - Table 1'!F11+'PAYYAP 36 Months - Table 1'!F61+'PAYYAP 36 Months - Table 1'!F71+'PAYYAP 36 Months - Table 1'!F75</f>
        <v>-147500</v>
      </c>
      <c r="H9" s="416">
        <f>'PAYYAP 36 Months - Table 1'!G11+'PAYYAP 36 Months - Table 1'!G61+'PAYYAP 36 Months - Table 1'!G71+'PAYYAP 36 Months - Table 1'!G75</f>
        <v>-89780</v>
      </c>
      <c r="I9" s="416">
        <f>'PAYYAP 36 Months - Table 1'!H11+'PAYYAP 36 Months - Table 1'!H61+'PAYYAP 36 Months - Table 1'!H71+'PAYYAP 36 Months - Table 1'!H75</f>
        <v>-117280.00000000001</v>
      </c>
      <c r="J9" s="416">
        <f>'PAYYAP 36 Months - Table 1'!I11+'PAYYAP 36 Months - Table 1'!I61+'PAYYAP 36 Months - Table 1'!I71+'PAYYAP 36 Months - Table 1'!I75</f>
        <v>-125530.00000000003</v>
      </c>
      <c r="K9" s="416">
        <f>'PAYYAP 36 Months - Table 1'!J11+'PAYYAP 36 Months - Table 1'!J61+'PAYYAP 36 Months - Table 1'!J71+'PAYYAP 36 Months - Table 1'!J75</f>
        <v>-135605.00000000006</v>
      </c>
      <c r="L9" s="416">
        <f>'PAYYAP 36 Months - Table 1'!K11+'PAYYAP 36 Months - Table 1'!K61+'PAYYAP 36 Months - Table 1'!K71+'PAYYAP 36 Months - Table 1'!K75</f>
        <v>-146587.50000000006</v>
      </c>
      <c r="M9" s="416">
        <f>'PAYYAP 36 Months - Table 1'!L11+'PAYYAP 36 Months - Table 1'!L61+'PAYYAP 36 Months - Table 1'!L71+'PAYYAP 36 Months - Table 1'!L75</f>
        <v>-157568.25000000006</v>
      </c>
      <c r="N9" s="416">
        <f>'PAYYAP 36 Months - Table 1'!M11+'PAYYAP 36 Months - Table 1'!M61+'PAYYAP 36 Months - Table 1'!M71+'PAYYAP 36 Months - Table 1'!M75</f>
        <v>-169647.0750000001</v>
      </c>
      <c r="O9" s="417">
        <f t="shared" si="0"/>
        <v>-1111322.8250000002</v>
      </c>
      <c r="P9" s="416">
        <f>'PAYYAP 36 Months - Table 1'!N11+'PAYYAP 36 Months - Table 1'!N61+'PAYYAP 36 Months - Table 1'!N71+'PAYYAP 36 Months - Table 1'!N75</f>
        <v>-182933.78250000012</v>
      </c>
      <c r="Q9" s="416">
        <f>'PAYYAP 36 Months - Table 1'!O11+'PAYYAP 36 Months - Table 1'!O61+'PAYYAP 36 Months - Table 1'!O71+'PAYYAP 36 Months - Table 1'!O75</f>
        <v>-197549.16075000016</v>
      </c>
      <c r="R9" s="416">
        <f>'PAYYAP 36 Months - Table 1'!P11+'PAYYAP 36 Months - Table 1'!P61+'PAYYAP 36 Months - Table 1'!P71+'PAYYAP 36 Months - Table 1'!P75</f>
        <v>-213626.07682500017</v>
      </c>
      <c r="S9" s="416">
        <f>'PAYYAP 36 Months - Table 1'!Q11+'PAYYAP 36 Months - Table 1'!Q61+'PAYYAP 36 Months - Table 1'!Q71+'PAYYAP 36 Months - Table 1'!Q75</f>
        <v>-231310.68450750021</v>
      </c>
      <c r="T9" s="416">
        <f>'PAYYAP 36 Months - Table 1'!R11+'PAYYAP 36 Months - Table 1'!R61+'PAYYAP 36 Months - Table 1'!R71+'PAYYAP 36 Months - Table 1'!R75</f>
        <v>-250763.75295825023</v>
      </c>
      <c r="U9" s="416">
        <f>'PAYYAP 36 Months - Table 1'!S11+'PAYYAP 36 Months - Table 1'!S61+'PAYYAP 36 Months - Table 1'!S71+'PAYYAP 36 Months - Table 1'!S75</f>
        <v>-272162.1282540753</v>
      </c>
      <c r="V9" s="416">
        <f>'PAYYAP 36 Months - Table 1'!T11+'PAYYAP 36 Months - Table 1'!T61+'PAYYAP 36 Months - Table 1'!T71+'PAYYAP 36 Months - Table 1'!T75</f>
        <v>-295700.34107948281</v>
      </c>
      <c r="W9" s="416">
        <f>'PAYYAP 36 Months - Table 1'!U11+'PAYYAP 36 Months - Table 1'!U61+'PAYYAP 36 Months - Table 1'!U71+'PAYYAP 36 Months - Table 1'!U75</f>
        <v>-321592.37518743111</v>
      </c>
      <c r="X9" s="416">
        <f>'PAYYAP 36 Months - Table 1'!V11+'PAYYAP 36 Months - Table 1'!V61+'PAYYAP 36 Months - Table 1'!V71+'PAYYAP 36 Months - Table 1'!V75</f>
        <v>-350073.61270617426</v>
      </c>
      <c r="Y9" s="416">
        <f>'PAYYAP 36 Months - Table 1'!W11+'PAYYAP 36 Months - Table 1'!W61+'PAYYAP 36 Months - Table 1'!W71+'PAYYAP 36 Months - Table 1'!W75</f>
        <v>-381402.97397679172</v>
      </c>
      <c r="Z9" s="416">
        <f>'PAYYAP 36 Months - Table 1'!X11+'PAYYAP 36 Months - Table 1'!X61+'PAYYAP 36 Months - Table 1'!X71+'PAYYAP 36 Months - Table 1'!X75</f>
        <v>-415865.2713744709</v>
      </c>
      <c r="AA9" s="416">
        <f>'PAYYAP 36 Months - Table 1'!Y11+'PAYYAP 36 Months - Table 1'!Y61+'PAYYAP 36 Months - Table 1'!Y71+'PAYYAP 36 Months - Table 1'!Y75</f>
        <v>-453773.79851191805</v>
      </c>
      <c r="AB9" s="417">
        <f t="shared" si="1"/>
        <v>-3566753.958631095</v>
      </c>
      <c r="AC9" s="416">
        <f>'PAYYAP 36 Months - Table 1'!Z11+'PAYYAP 36 Months - Table 1'!Z61+'PAYYAP 36 Months - Table 1'!Z71+'PAYYAP 36 Months - Table 1'!Z75</f>
        <v>-495473.17836310988</v>
      </c>
      <c r="AD9" s="416">
        <f>'PAYYAP 36 Months - Table 1'!AA11+'PAYYAP 36 Months - Table 1'!AA61+'PAYYAP 36 Months - Table 1'!AA71+'PAYYAP 36 Months - Table 1'!AA75</f>
        <v>-541342.49619942089</v>
      </c>
      <c r="AE9" s="416">
        <f>'PAYYAP 36 Months - Table 1'!AB11+'PAYYAP 36 Months - Table 1'!AB61+'PAYYAP 36 Months - Table 1'!AB71+'PAYYAP 36 Months - Table 1'!AB75</f>
        <v>-591798.74581936304</v>
      </c>
      <c r="AF9" s="416">
        <f>'PAYYAP 36 Months - Table 1'!AC11+'PAYYAP 36 Months - Table 1'!AC61+'PAYYAP 36 Months - Table 1'!AC71+'PAYYAP 36 Months - Table 1'!AC75</f>
        <v>-647300.62040129944</v>
      </c>
      <c r="AG9" s="416">
        <f>'PAYYAP 36 Months - Table 1'!AD11+'PAYYAP 36 Months - Table 1'!AD61+'PAYYAP 36 Months - Table 1'!AD71+'PAYYAP 36 Months - Table 1'!AD75</f>
        <v>-708352.68244142947</v>
      </c>
      <c r="AH9" s="416">
        <f>'PAYYAP 36 Months - Table 1'!AE11+'PAYYAP 36 Months - Table 1'!AE61+'PAYYAP 36 Months - Table 1'!AE71+'PAYYAP 36 Months - Table 1'!AE75</f>
        <v>-775509.95068557246</v>
      </c>
      <c r="AI9" s="416">
        <f>'PAYYAP 36 Months - Table 1'!AF11+'PAYYAP 36 Months - Table 1'!AF61+'PAYYAP 36 Months - Table 1'!AF71+'PAYYAP 36 Months - Table 1'!AF75</f>
        <v>-849382.94575412979</v>
      </c>
      <c r="AJ9" s="416">
        <f>'PAYYAP 36 Months - Table 1'!AG11+'PAYYAP 36 Months - Table 1'!AG61+'PAYYAP 36 Months - Table 1'!AG71+'PAYYAP 36 Months - Table 1'!AG75</f>
        <v>-930643.2403295429</v>
      </c>
      <c r="AK9" s="416">
        <f>'PAYYAP 36 Months - Table 1'!AH11+'PAYYAP 36 Months - Table 1'!AH61+'PAYYAP 36 Months - Table 1'!AH71+'PAYYAP 36 Months - Table 1'!AH75</f>
        <v>-1020029.5643624973</v>
      </c>
      <c r="AL9" s="416">
        <f>'PAYYAP 36 Months - Table 1'!AI11+'PAYYAP 36 Months - Table 1'!AI61+'PAYYAP 36 Months - Table 1'!AI71+'PAYYAP 36 Months - Table 1'!AI75</f>
        <v>-1118354.5207987472</v>
      </c>
      <c r="AM9" s="416">
        <f>'PAYYAP 36 Months - Table 1'!AJ11+'PAYYAP 36 Months - Table 1'!AJ61+'PAYYAP 36 Months - Table 1'!AJ71+'PAYYAP 36 Months - Table 1'!AJ75</f>
        <v>-1226511.9728786221</v>
      </c>
      <c r="AN9" s="416">
        <f>'PAYYAP 36 Months - Table 1'!AK11+'PAYYAP 36 Months - Table 1'!AK61+'PAYYAP 36 Months - Table 1'!AK71+'PAYYAP 36 Months - Table 1'!AK75</f>
        <v>-1345485.1701664845</v>
      </c>
      <c r="AO9" s="417">
        <f t="shared" si="2"/>
        <v>-10250185.088200221</v>
      </c>
      <c r="AP9" s="416"/>
      <c r="AQ9" s="417">
        <f>SUM(C9:N9)</f>
        <v>-1111322.8250000002</v>
      </c>
      <c r="AR9" s="417">
        <f t="shared" si="30"/>
        <v>-3566753.958631095</v>
      </c>
      <c r="AS9" s="417">
        <f t="shared" si="31"/>
        <v>-10250185.088200221</v>
      </c>
    </row>
    <row r="10" spans="1:45" ht="16.8" customHeight="1">
      <c r="A10" s="415"/>
      <c r="B10" s="419" t="s">
        <v>126</v>
      </c>
      <c r="C10" s="433">
        <f>SUM(C8:C9)</f>
        <v>-23250</v>
      </c>
      <c r="D10" s="433">
        <f t="shared" ref="D10:N10" si="32">SUM(D8:D9)</f>
        <v>-23250</v>
      </c>
      <c r="E10" s="433">
        <f t="shared" si="32"/>
        <v>-22075</v>
      </c>
      <c r="F10" s="433">
        <f t="shared" si="32"/>
        <v>-21250</v>
      </c>
      <c r="G10" s="433">
        <f t="shared" si="32"/>
        <v>-173000</v>
      </c>
      <c r="H10" s="433">
        <f t="shared" si="32"/>
        <v>-174780</v>
      </c>
      <c r="I10" s="433">
        <f t="shared" si="32"/>
        <v>-314905</v>
      </c>
      <c r="J10" s="433">
        <f t="shared" si="32"/>
        <v>-323155</v>
      </c>
      <c r="K10" s="433">
        <f t="shared" si="32"/>
        <v>-333230.00000000006</v>
      </c>
      <c r="L10" s="433">
        <f t="shared" si="32"/>
        <v>-343212.50000000006</v>
      </c>
      <c r="M10" s="433">
        <f t="shared" si="32"/>
        <v>-354193.25000000006</v>
      </c>
      <c r="N10" s="433">
        <f t="shared" si="32"/>
        <v>-366272.07500000007</v>
      </c>
      <c r="O10" s="433">
        <f t="shared" si="0"/>
        <v>-2472572.8250000002</v>
      </c>
      <c r="P10" s="433">
        <f t="shared" ref="P10" si="33">SUM(P8:P9)</f>
        <v>-379558.78250000009</v>
      </c>
      <c r="Q10" s="433">
        <f t="shared" ref="Q10" si="34">SUM(Q8:Q9)</f>
        <v>-394174.16075000016</v>
      </c>
      <c r="R10" s="433">
        <f t="shared" ref="R10" si="35">SUM(R8:R9)</f>
        <v>-410251.07682500017</v>
      </c>
      <c r="S10" s="433">
        <f t="shared" ref="S10" si="36">SUM(S8:S9)</f>
        <v>-427935.68450750021</v>
      </c>
      <c r="T10" s="433">
        <f t="shared" ref="T10" si="37">SUM(T8:T9)</f>
        <v>-447388.75295825023</v>
      </c>
      <c r="U10" s="433">
        <f t="shared" ref="U10" si="38">SUM(U8:U9)</f>
        <v>-468787.1282540753</v>
      </c>
      <c r="V10" s="433">
        <f t="shared" ref="V10" si="39">SUM(V8:V9)</f>
        <v>-492325.34107948281</v>
      </c>
      <c r="W10" s="433">
        <f t="shared" ref="W10" si="40">SUM(W8:W9)</f>
        <v>-524092.37518743111</v>
      </c>
      <c r="X10" s="433">
        <f t="shared" ref="X10" si="41">SUM(X8:X9)</f>
        <v>-552573.61270617426</v>
      </c>
      <c r="Y10" s="433">
        <f t="shared" ref="Y10" si="42">SUM(Y8:Y9)</f>
        <v>-583902.97397679172</v>
      </c>
      <c r="Z10" s="433">
        <f t="shared" ref="Z10" si="43">SUM(Z8:Z9)</f>
        <v>-618365.2713744709</v>
      </c>
      <c r="AA10" s="433">
        <f t="shared" ref="AA10" si="44">SUM(AA8:AA9)</f>
        <v>-656273.79851191805</v>
      </c>
      <c r="AB10" s="433">
        <f t="shared" si="1"/>
        <v>-5955628.9586310936</v>
      </c>
      <c r="AC10" s="433">
        <f t="shared" ref="AC10" si="45">SUM(AC8:AC9)</f>
        <v>-697973.17836310994</v>
      </c>
      <c r="AD10" s="433">
        <f t="shared" ref="AD10" si="46">SUM(AD8:AD9)</f>
        <v>-743842.49619942089</v>
      </c>
      <c r="AE10" s="433">
        <f t="shared" ref="AE10" si="47">SUM(AE8:AE9)</f>
        <v>-794298.74581936304</v>
      </c>
      <c r="AF10" s="433">
        <f t="shared" ref="AF10" si="48">SUM(AF8:AF9)</f>
        <v>-849800.62040129944</v>
      </c>
      <c r="AG10" s="433">
        <f t="shared" ref="AG10" si="49">SUM(AG8:AG9)</f>
        <v>-910852.68244142947</v>
      </c>
      <c r="AH10" s="433">
        <f t="shared" ref="AH10" si="50">SUM(AH8:AH9)</f>
        <v>-978009.95068557246</v>
      </c>
      <c r="AI10" s="433">
        <f t="shared" ref="AI10" si="51">SUM(AI8:AI9)</f>
        <v>-1051882.9457541299</v>
      </c>
      <c r="AJ10" s="433">
        <f t="shared" ref="AJ10" si="52">SUM(AJ8:AJ9)</f>
        <v>-1133143.2403295429</v>
      </c>
      <c r="AK10" s="433">
        <f t="shared" ref="AK10" si="53">SUM(AK8:AK9)</f>
        <v>-1222529.5643624973</v>
      </c>
      <c r="AL10" s="433">
        <f t="shared" ref="AL10" si="54">SUM(AL8:AL9)</f>
        <v>-1320854.5207987472</v>
      </c>
      <c r="AM10" s="433">
        <f t="shared" ref="AM10" si="55">SUM(AM8:AM9)</f>
        <v>-1429011.9728786221</v>
      </c>
      <c r="AN10" s="433">
        <f t="shared" ref="AN10" si="56">SUM(AN8:AN9)</f>
        <v>-1547985.1701664845</v>
      </c>
      <c r="AO10" s="433">
        <f t="shared" si="2"/>
        <v>-12680185.088200221</v>
      </c>
      <c r="AP10" s="436"/>
      <c r="AQ10" s="433">
        <f>SUM(AQ8:AQ9)</f>
        <v>-2472572.8250000002</v>
      </c>
      <c r="AR10" s="433">
        <f t="shared" si="30"/>
        <v>-5955628.9586310936</v>
      </c>
      <c r="AS10" s="433">
        <f t="shared" si="31"/>
        <v>-12680185.088200221</v>
      </c>
    </row>
    <row r="11" spans="1:45" ht="8.4" customHeight="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421"/>
      <c r="AF11" s="421"/>
      <c r="AG11" s="421"/>
      <c r="AH11" s="421"/>
      <c r="AI11" s="421"/>
      <c r="AJ11" s="421"/>
      <c r="AK11" s="421"/>
      <c r="AL11" s="421"/>
      <c r="AM11" s="421"/>
      <c r="AN11" s="421"/>
      <c r="AO11" s="421"/>
      <c r="AP11" s="421"/>
      <c r="AQ11" s="421"/>
      <c r="AR11" s="421"/>
      <c r="AS11" s="421"/>
    </row>
    <row r="12" spans="1:45" ht="21.6" customHeight="1" thickBot="1">
      <c r="B12" s="422" t="s">
        <v>117</v>
      </c>
      <c r="C12" s="441">
        <f t="shared" ref="C12:N12" si="57">C6+C10</f>
        <v>1750</v>
      </c>
      <c r="D12" s="441">
        <f t="shared" si="57"/>
        <v>1796.40625</v>
      </c>
      <c r="E12" s="441">
        <f t="shared" si="57"/>
        <v>3059.0625</v>
      </c>
      <c r="F12" s="441">
        <f t="shared" si="57"/>
        <v>4014.6875</v>
      </c>
      <c r="G12" s="441">
        <f t="shared" si="57"/>
        <v>3329543.75</v>
      </c>
      <c r="H12" s="441">
        <f t="shared" si="57"/>
        <v>-167593.90625</v>
      </c>
      <c r="I12" s="441">
        <f t="shared" si="57"/>
        <v>-299531.640625</v>
      </c>
      <c r="J12" s="441">
        <f t="shared" si="57"/>
        <v>-295694.9609375</v>
      </c>
      <c r="K12" s="441">
        <f t="shared" si="57"/>
        <v>-289393.92578125006</v>
      </c>
      <c r="L12" s="441">
        <f t="shared" si="57"/>
        <v>-278282.09960937506</v>
      </c>
      <c r="M12" s="441">
        <f t="shared" si="57"/>
        <v>-262978.40332031256</v>
      </c>
      <c r="N12" s="441">
        <f t="shared" si="57"/>
        <v>-243063.64990234378</v>
      </c>
      <c r="O12" s="506">
        <f t="shared" si="0"/>
        <v>1503625.3198242188</v>
      </c>
      <c r="P12" s="506">
        <f t="shared" ref="P12:AA12" si="58">P6+P10</f>
        <v>-218076.73364257818</v>
      </c>
      <c r="Q12" s="506">
        <f t="shared" si="58"/>
        <v>-187510.43825683603</v>
      </c>
      <c r="R12" s="506">
        <f t="shared" si="58"/>
        <v>-150806.82583251959</v>
      </c>
      <c r="S12" s="506">
        <f t="shared" si="58"/>
        <v>-107352.16466577153</v>
      </c>
      <c r="T12" s="506">
        <f t="shared" si="58"/>
        <v>-56471.349882348615</v>
      </c>
      <c r="U12" s="506">
        <f t="shared" si="58"/>
        <v>2578.2338794164825</v>
      </c>
      <c r="V12" s="506">
        <f t="shared" si="58"/>
        <v>70613.463517358294</v>
      </c>
      <c r="W12" s="506">
        <f t="shared" si="58"/>
        <v>142657.90361909417</v>
      </c>
      <c r="X12" s="506">
        <f t="shared" si="58"/>
        <v>231449.9752310036</v>
      </c>
      <c r="Y12" s="506">
        <f t="shared" si="58"/>
        <v>332201.94150410395</v>
      </c>
      <c r="Z12" s="506">
        <f t="shared" si="58"/>
        <v>446109.79190451431</v>
      </c>
      <c r="AA12" s="506">
        <f t="shared" si="58"/>
        <v>574489.11484496586</v>
      </c>
      <c r="AB12" s="506">
        <f t="shared" si="1"/>
        <v>1079882.9122204026</v>
      </c>
      <c r="AC12" s="506">
        <f t="shared" ref="AC12:AN12" si="59">AC6+AC10</f>
        <v>718787.05757946242</v>
      </c>
      <c r="AD12" s="506">
        <f t="shared" si="59"/>
        <v>880595.48208740889</v>
      </c>
      <c r="AE12" s="506">
        <f t="shared" si="59"/>
        <v>1061665.4365461497</v>
      </c>
      <c r="AF12" s="506">
        <f t="shared" si="59"/>
        <v>1263923.0739507647</v>
      </c>
      <c r="AG12" s="506">
        <f t="shared" si="59"/>
        <v>1489487.1625958418</v>
      </c>
      <c r="AH12" s="506">
        <f t="shared" si="59"/>
        <v>1740688.3476054263</v>
      </c>
      <c r="AI12" s="506">
        <f t="shared" si="59"/>
        <v>2020090.3386159693</v>
      </c>
      <c r="AJ12" s="506">
        <f t="shared" si="59"/>
        <v>2330513.2162275659</v>
      </c>
      <c r="AK12" s="506">
        <f t="shared" si="59"/>
        <v>2675059.0691003222</v>
      </c>
      <c r="AL12" s="506">
        <f t="shared" si="59"/>
        <v>3057140.1947603542</v>
      </c>
      <c r="AM12" s="506">
        <f t="shared" si="59"/>
        <v>3480510.1204863908</v>
      </c>
      <c r="AN12" s="506">
        <f t="shared" si="59"/>
        <v>3949297.7262850297</v>
      </c>
      <c r="AO12" s="506">
        <f t="shared" si="2"/>
        <v>24667757.225840684</v>
      </c>
      <c r="AP12" s="437"/>
      <c r="AQ12" s="504">
        <f>AQ6+AQ10</f>
        <v>1503625.3198242188</v>
      </c>
      <c r="AR12" s="504">
        <f t="shared" ref="AR12" si="60">SUM(P12:AA12)</f>
        <v>1079882.9122204026</v>
      </c>
      <c r="AS12" s="504">
        <f t="shared" ref="AS12" si="61">SUM(AC12:AN12)</f>
        <v>24667757.225840684</v>
      </c>
    </row>
    <row r="13" spans="1:45" ht="9.6" customHeight="1">
      <c r="B13" s="423"/>
      <c r="C13" s="424"/>
      <c r="D13" s="424"/>
      <c r="E13" s="424"/>
      <c r="F13" s="424"/>
      <c r="G13" s="424"/>
      <c r="H13" s="424"/>
      <c r="I13" s="424"/>
      <c r="J13" s="424"/>
      <c r="K13" s="424"/>
      <c r="L13" s="424"/>
      <c r="M13" s="424"/>
      <c r="N13" s="424"/>
      <c r="O13" s="424"/>
      <c r="P13" s="424"/>
      <c r="Q13" s="424"/>
      <c r="R13" s="424"/>
      <c r="S13" s="424"/>
      <c r="T13" s="424"/>
      <c r="U13" s="424"/>
      <c r="V13" s="424"/>
      <c r="W13" s="424"/>
      <c r="X13" s="424"/>
      <c r="Y13" s="424"/>
      <c r="Z13" s="424"/>
      <c r="AA13" s="424"/>
      <c r="AB13" s="424"/>
      <c r="AC13" s="424"/>
      <c r="AD13" s="424"/>
      <c r="AE13" s="424"/>
      <c r="AF13" s="424"/>
      <c r="AG13" s="424"/>
      <c r="AH13" s="424"/>
      <c r="AI13" s="424"/>
      <c r="AJ13" s="424"/>
      <c r="AK13" s="424"/>
      <c r="AL13" s="424"/>
      <c r="AM13" s="424"/>
      <c r="AN13" s="424"/>
      <c r="AO13" s="424"/>
      <c r="AP13" s="424"/>
      <c r="AQ13" s="424"/>
      <c r="AR13" s="424"/>
      <c r="AS13" s="424"/>
    </row>
    <row r="14" spans="1:45" s="415" customFormat="1" ht="14.4">
      <c r="B14" s="425" t="s">
        <v>118</v>
      </c>
      <c r="C14" s="426">
        <v>0</v>
      </c>
      <c r="D14" s="426">
        <f t="shared" ref="D14:N14" si="62">C16</f>
        <v>1750</v>
      </c>
      <c r="E14" s="426">
        <f t="shared" si="62"/>
        <v>3546.40625</v>
      </c>
      <c r="F14" s="426">
        <f t="shared" si="62"/>
        <v>6605.46875</v>
      </c>
      <c r="G14" s="426">
        <f t="shared" si="62"/>
        <v>10620.15625</v>
      </c>
      <c r="H14" s="426">
        <f t="shared" si="62"/>
        <v>3340163.90625</v>
      </c>
      <c r="I14" s="426">
        <f t="shared" si="62"/>
        <v>3172570</v>
      </c>
      <c r="J14" s="426">
        <f t="shared" si="62"/>
        <v>2873038.359375</v>
      </c>
      <c r="K14" s="426">
        <f t="shared" si="62"/>
        <v>2577343.3984375</v>
      </c>
      <c r="L14" s="426">
        <f t="shared" si="62"/>
        <v>2287949.47265625</v>
      </c>
      <c r="M14" s="426">
        <f t="shared" si="62"/>
        <v>2009667.373046875</v>
      </c>
      <c r="N14" s="426">
        <f t="shared" si="62"/>
        <v>1746688.9697265625</v>
      </c>
      <c r="O14" s="426">
        <f t="shared" si="0"/>
        <v>0</v>
      </c>
      <c r="P14" s="426">
        <f>N16</f>
        <v>1503625.3198242188</v>
      </c>
      <c r="Q14" s="426">
        <f t="shared" ref="Q14" si="63">P16</f>
        <v>1285548.5861816406</v>
      </c>
      <c r="R14" s="426">
        <f t="shared" ref="R14" si="64">Q16</f>
        <v>1098038.1479248046</v>
      </c>
      <c r="S14" s="426">
        <f t="shared" ref="S14" si="65">R16</f>
        <v>947231.32209228503</v>
      </c>
      <c r="T14" s="426">
        <f t="shared" ref="T14" si="66">S16</f>
        <v>839879.1574265135</v>
      </c>
      <c r="U14" s="426">
        <f t="shared" ref="U14" si="67">T16</f>
        <v>783407.80754416483</v>
      </c>
      <c r="V14" s="426">
        <f t="shared" ref="V14" si="68">U16</f>
        <v>785986.04142358131</v>
      </c>
      <c r="W14" s="426">
        <f t="shared" ref="W14" si="69">V16</f>
        <v>856599.5049409396</v>
      </c>
      <c r="X14" s="426">
        <f t="shared" ref="X14" si="70">W16</f>
        <v>999257.40856003377</v>
      </c>
      <c r="Y14" s="426">
        <f t="shared" ref="Y14" si="71">X16</f>
        <v>1230707.3837910374</v>
      </c>
      <c r="Z14" s="426">
        <f t="shared" ref="Z14" si="72">Y16</f>
        <v>1562909.3252951414</v>
      </c>
      <c r="AA14" s="426">
        <f t="shared" ref="AA14" si="73">Z16</f>
        <v>2009019.1171996556</v>
      </c>
      <c r="AB14" s="426">
        <f t="shared" si="1"/>
        <v>1503625.3198242188</v>
      </c>
      <c r="AC14" s="426">
        <f t="shared" ref="AC14" si="74">AA16</f>
        <v>2583508.2320446214</v>
      </c>
      <c r="AD14" s="426">
        <f t="shared" ref="AD14" si="75">AC16</f>
        <v>3302295.2896240838</v>
      </c>
      <c r="AE14" s="426">
        <f t="shared" ref="AE14" si="76">AD16</f>
        <v>4182890.7717114929</v>
      </c>
      <c r="AF14" s="426">
        <f t="shared" ref="AF14" si="77">AE16</f>
        <v>5244556.2082576426</v>
      </c>
      <c r="AG14" s="426">
        <f t="shared" ref="AG14" si="78">AF16</f>
        <v>6508479.2822084073</v>
      </c>
      <c r="AH14" s="426">
        <f t="shared" ref="AH14" si="79">AG16</f>
        <v>7997966.4448042493</v>
      </c>
      <c r="AI14" s="426">
        <f t="shared" ref="AI14" si="80">AH16</f>
        <v>9738654.7924096752</v>
      </c>
      <c r="AJ14" s="426">
        <f t="shared" ref="AJ14" si="81">AI16</f>
        <v>11758745.131025644</v>
      </c>
      <c r="AK14" s="426">
        <f t="shared" ref="AK14" si="82">AJ16</f>
        <v>14089258.347253211</v>
      </c>
      <c r="AL14" s="426">
        <f t="shared" ref="AL14" si="83">AK16</f>
        <v>16764317.416353533</v>
      </c>
      <c r="AM14" s="426">
        <f t="shared" ref="AM14" si="84">AL16</f>
        <v>19821457.611113887</v>
      </c>
      <c r="AN14" s="426">
        <f t="shared" ref="AN14" si="85">AM16</f>
        <v>23301967.731600277</v>
      </c>
      <c r="AO14" s="426">
        <f t="shared" si="2"/>
        <v>2583508.2320446214</v>
      </c>
      <c r="AP14" s="427"/>
      <c r="AQ14" s="426">
        <f>C14</f>
        <v>0</v>
      </c>
      <c r="AR14" s="426">
        <f>P14</f>
        <v>1503625.3198242188</v>
      </c>
      <c r="AS14" s="426">
        <f>AR16</f>
        <v>2583508.2320446214</v>
      </c>
    </row>
    <row r="15" spans="1:45" s="415" customFormat="1" ht="9" customHeight="1">
      <c r="B15" s="425"/>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c r="AS15" s="427"/>
    </row>
    <row r="16" spans="1:45" s="415" customFormat="1" ht="21" customHeight="1" thickBot="1">
      <c r="B16" s="425" t="s">
        <v>119</v>
      </c>
      <c r="C16" s="440">
        <f t="shared" ref="C16:N16" si="86">C14+C12</f>
        <v>1750</v>
      </c>
      <c r="D16" s="440">
        <f t="shared" si="86"/>
        <v>3546.40625</v>
      </c>
      <c r="E16" s="440">
        <f t="shared" si="86"/>
        <v>6605.46875</v>
      </c>
      <c r="F16" s="440">
        <f t="shared" si="86"/>
        <v>10620.15625</v>
      </c>
      <c r="G16" s="440">
        <f t="shared" si="86"/>
        <v>3340163.90625</v>
      </c>
      <c r="H16" s="440">
        <f t="shared" si="86"/>
        <v>3172570</v>
      </c>
      <c r="I16" s="440">
        <f t="shared" si="86"/>
        <v>2873038.359375</v>
      </c>
      <c r="J16" s="440">
        <f t="shared" si="86"/>
        <v>2577343.3984375</v>
      </c>
      <c r="K16" s="440">
        <f t="shared" si="86"/>
        <v>2287949.47265625</v>
      </c>
      <c r="L16" s="440">
        <f t="shared" si="86"/>
        <v>2009667.373046875</v>
      </c>
      <c r="M16" s="440">
        <f t="shared" si="86"/>
        <v>1746688.9697265625</v>
      </c>
      <c r="N16" s="440">
        <f t="shared" si="86"/>
        <v>1503625.3198242188</v>
      </c>
      <c r="O16" s="507">
        <f t="shared" si="0"/>
        <v>1503625.3198242188</v>
      </c>
      <c r="P16" s="508">
        <f t="shared" ref="P16:AN16" si="87">P14+P12</f>
        <v>1285548.5861816406</v>
      </c>
      <c r="Q16" s="508">
        <f t="shared" si="87"/>
        <v>1098038.1479248046</v>
      </c>
      <c r="R16" s="508">
        <f t="shared" si="87"/>
        <v>947231.32209228503</v>
      </c>
      <c r="S16" s="508">
        <f t="shared" si="87"/>
        <v>839879.1574265135</v>
      </c>
      <c r="T16" s="508">
        <f t="shared" si="87"/>
        <v>783407.80754416483</v>
      </c>
      <c r="U16" s="508">
        <f t="shared" si="87"/>
        <v>785986.04142358131</v>
      </c>
      <c r="V16" s="508">
        <f t="shared" si="87"/>
        <v>856599.5049409396</v>
      </c>
      <c r="W16" s="508">
        <f t="shared" si="87"/>
        <v>999257.40856003377</v>
      </c>
      <c r="X16" s="508">
        <f t="shared" si="87"/>
        <v>1230707.3837910374</v>
      </c>
      <c r="Y16" s="508">
        <f t="shared" si="87"/>
        <v>1562909.3252951414</v>
      </c>
      <c r="Z16" s="508">
        <f t="shared" si="87"/>
        <v>2009019.1171996556</v>
      </c>
      <c r="AA16" s="508">
        <f t="shared" si="87"/>
        <v>2583508.2320446214</v>
      </c>
      <c r="AB16" s="507">
        <f t="shared" si="1"/>
        <v>2583508.2320446214</v>
      </c>
      <c r="AC16" s="508">
        <f t="shared" si="87"/>
        <v>3302295.2896240838</v>
      </c>
      <c r="AD16" s="508">
        <f t="shared" si="87"/>
        <v>4182890.7717114929</v>
      </c>
      <c r="AE16" s="508">
        <f t="shared" si="87"/>
        <v>5244556.2082576426</v>
      </c>
      <c r="AF16" s="508">
        <f t="shared" si="87"/>
        <v>6508479.2822084073</v>
      </c>
      <c r="AG16" s="508">
        <f t="shared" si="87"/>
        <v>7997966.4448042493</v>
      </c>
      <c r="AH16" s="508">
        <f t="shared" si="87"/>
        <v>9738654.7924096752</v>
      </c>
      <c r="AI16" s="508">
        <f t="shared" si="87"/>
        <v>11758745.131025644</v>
      </c>
      <c r="AJ16" s="508">
        <f t="shared" si="87"/>
        <v>14089258.347253211</v>
      </c>
      <c r="AK16" s="508">
        <f t="shared" si="87"/>
        <v>16764317.416353533</v>
      </c>
      <c r="AL16" s="508">
        <f t="shared" si="87"/>
        <v>19821457.611113887</v>
      </c>
      <c r="AM16" s="508">
        <f t="shared" si="87"/>
        <v>23301967.731600277</v>
      </c>
      <c r="AN16" s="508">
        <f t="shared" si="87"/>
        <v>27251265.457885306</v>
      </c>
      <c r="AO16" s="507">
        <f t="shared" si="2"/>
        <v>27251265.457885306</v>
      </c>
      <c r="AP16" s="438"/>
      <c r="AQ16" s="505">
        <f>SUM(AQ12:AQ14)</f>
        <v>1503625.3198242188</v>
      </c>
      <c r="AR16" s="505">
        <f>AA16</f>
        <v>2583508.2320446214</v>
      </c>
      <c r="AS16" s="505">
        <f>AN16</f>
        <v>27251265.457885306</v>
      </c>
    </row>
    <row r="17" spans="2:45" s="415" customFormat="1" ht="15" thickTop="1">
      <c r="B17" s="425"/>
      <c r="C17" s="428"/>
      <c r="D17" s="428"/>
      <c r="E17" s="428"/>
      <c r="F17" s="428"/>
      <c r="G17" s="428"/>
      <c r="H17" s="428"/>
      <c r="I17" s="428"/>
      <c r="J17" s="428"/>
      <c r="K17" s="428"/>
      <c r="L17" s="428"/>
      <c r="M17" s="428"/>
      <c r="N17" s="428"/>
      <c r="O17" s="428"/>
      <c r="P17" s="428"/>
      <c r="Q17" s="428"/>
      <c r="R17" s="428"/>
      <c r="S17" s="428"/>
      <c r="T17" s="428"/>
      <c r="U17" s="428"/>
      <c r="V17" s="428"/>
      <c r="W17" s="428"/>
      <c r="X17" s="428"/>
      <c r="Y17" s="428"/>
      <c r="Z17" s="428"/>
      <c r="AA17" s="428"/>
      <c r="AB17" s="428"/>
      <c r="AC17" s="428"/>
      <c r="AD17" s="428"/>
      <c r="AE17" s="428"/>
      <c r="AF17" s="428"/>
      <c r="AG17" s="428"/>
      <c r="AH17" s="428"/>
      <c r="AI17" s="428"/>
      <c r="AJ17" s="428"/>
      <c r="AK17" s="428"/>
      <c r="AL17" s="428"/>
      <c r="AM17" s="428"/>
      <c r="AN17" s="428"/>
      <c r="AO17" s="428"/>
      <c r="AP17" s="428"/>
      <c r="AQ17" s="428"/>
      <c r="AR17" s="428"/>
      <c r="AS17" s="428"/>
    </row>
    <row r="18" spans="2:45">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c r="AH18" s="429"/>
      <c r="AI18" s="429"/>
      <c r="AJ18" s="429"/>
      <c r="AK18" s="429"/>
      <c r="AL18" s="429"/>
      <c r="AM18" s="429"/>
      <c r="AN18" s="429"/>
      <c r="AO18" s="429"/>
      <c r="AP18" s="439"/>
      <c r="AQ18" s="429"/>
      <c r="AR18" s="429"/>
      <c r="AS18" s="429"/>
    </row>
    <row r="20" spans="2:45">
      <c r="E20" s="430"/>
    </row>
  </sheetData>
  <conditionalFormatting sqref="C13:N16 C3:N11 AR4:AS11 P3:AA11 P13:AA16 AC13:AN16 AC3:AN11 AP3:AQ11 AP13:AQ16">
    <cfRule type="cellIs" dxfId="7" priority="10" stopIfTrue="1" operator="lessThan">
      <formula>0</formula>
    </cfRule>
  </conditionalFormatting>
  <conditionalFormatting sqref="AR13:AS16">
    <cfRule type="cellIs" dxfId="6" priority="6" stopIfTrue="1" operator="lessThan">
      <formula>0</formula>
    </cfRule>
  </conditionalFormatting>
  <conditionalFormatting sqref="O3:O11 O13:O16">
    <cfRule type="cellIs" dxfId="5" priority="5" stopIfTrue="1" operator="lessThan">
      <formula>0</formula>
    </cfRule>
  </conditionalFormatting>
  <conditionalFormatting sqref="AB4:AB11">
    <cfRule type="cellIs" dxfId="4" priority="4" stopIfTrue="1" operator="lessThan">
      <formula>0</formula>
    </cfRule>
  </conditionalFormatting>
  <conditionalFormatting sqref="AB13:AB16">
    <cfRule type="cellIs" dxfId="3" priority="3" stopIfTrue="1" operator="lessThan">
      <formula>0</formula>
    </cfRule>
  </conditionalFormatting>
  <conditionalFormatting sqref="AO4:AO11">
    <cfRule type="cellIs" dxfId="2" priority="2" stopIfTrue="1" operator="lessThan">
      <formula>0</formula>
    </cfRule>
  </conditionalFormatting>
  <conditionalFormatting sqref="AO13:AO16">
    <cfRule type="cellIs" dxfId="1" priority="1" stopIfTrue="1" operator="lessThan">
      <formula>0</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44"/>
  <sheetViews>
    <sheetView showGridLines="0" zoomScale="85" zoomScaleNormal="85" workbookViewId="0">
      <pane xSplit="3" ySplit="2" topLeftCell="H3" activePane="bottomRight" state="frozen"/>
      <selection pane="topRight" activeCell="D1" sqref="D1"/>
      <selection pane="bottomLeft" activeCell="A3" sqref="A3"/>
      <selection pane="bottomRight" activeCell="B2" sqref="B2:S27"/>
    </sheetView>
  </sheetViews>
  <sheetFormatPr defaultRowHeight="13.8" outlineLevelCol="1"/>
  <cols>
    <col min="1" max="1" width="10.5546875" style="376" bestFit="1" customWidth="1"/>
    <col min="2" max="2" width="2.44140625" style="376" customWidth="1"/>
    <col min="3" max="3" width="33.6640625" style="400" bestFit="1" customWidth="1"/>
    <col min="4" max="8" width="11.109375" style="400" hidden="1" customWidth="1" outlineLevel="1"/>
    <col min="9" max="15" width="12.21875" style="400" hidden="1" customWidth="1" outlineLevel="1"/>
    <col min="16" max="16" width="14.109375" style="376" bestFit="1" customWidth="1" collapsed="1"/>
    <col min="17" max="17" width="13.21875" style="376" bestFit="1" customWidth="1"/>
    <col min="18" max="18" width="14.44140625" style="376" bestFit="1" customWidth="1"/>
    <col min="19" max="19" width="9.44140625" style="376" bestFit="1" customWidth="1"/>
    <col min="20" max="20" width="11.5546875" style="376" bestFit="1" customWidth="1"/>
    <col min="21" max="22" width="8.88671875" style="376"/>
    <col min="23" max="23" width="15.21875" style="376" bestFit="1" customWidth="1"/>
    <col min="24" max="252" width="8.88671875" style="376"/>
    <col min="253" max="253" width="2.44140625" style="376" customWidth="1"/>
    <col min="254" max="254" width="28.5546875" style="376" bestFit="1" customWidth="1"/>
    <col min="255" max="256" width="11.33203125" style="376" customWidth="1"/>
    <col min="257" max="264" width="10.109375" style="376" customWidth="1"/>
    <col min="265" max="267" width="10.21875" style="376" customWidth="1"/>
    <col min="268" max="269" width="12.44140625" style="376" bestFit="1" customWidth="1"/>
    <col min="270" max="270" width="11.88671875" style="376" bestFit="1" customWidth="1"/>
    <col min="271" max="272" width="13.33203125" style="376" bestFit="1" customWidth="1"/>
    <col min="273" max="274" width="8.88671875" style="376"/>
    <col min="275" max="275" width="9.44140625" style="376" bestFit="1" customWidth="1"/>
    <col min="276" max="276" width="11.5546875" style="376" bestFit="1" customWidth="1"/>
    <col min="277" max="278" width="8.88671875" style="376"/>
    <col min="279" max="279" width="15.21875" style="376" bestFit="1" customWidth="1"/>
    <col min="280" max="508" width="8.88671875" style="376"/>
    <col min="509" max="509" width="2.44140625" style="376" customWidth="1"/>
    <col min="510" max="510" width="28.5546875" style="376" bestFit="1" customWidth="1"/>
    <col min="511" max="512" width="11.33203125" style="376" customWidth="1"/>
    <col min="513" max="520" width="10.109375" style="376" customWidth="1"/>
    <col min="521" max="523" width="10.21875" style="376" customWidth="1"/>
    <col min="524" max="525" width="12.44140625" style="376" bestFit="1" customWidth="1"/>
    <col min="526" max="526" width="11.88671875" style="376" bestFit="1" customWidth="1"/>
    <col min="527" max="528" width="13.33203125" style="376" bestFit="1" customWidth="1"/>
    <col min="529" max="530" width="8.88671875" style="376"/>
    <col min="531" max="531" width="9.44140625" style="376" bestFit="1" customWidth="1"/>
    <col min="532" max="532" width="11.5546875" style="376" bestFit="1" customWidth="1"/>
    <col min="533" max="534" width="8.88671875" style="376"/>
    <col min="535" max="535" width="15.21875" style="376" bestFit="1" customWidth="1"/>
    <col min="536" max="764" width="8.88671875" style="376"/>
    <col min="765" max="765" width="2.44140625" style="376" customWidth="1"/>
    <col min="766" max="766" width="28.5546875" style="376" bestFit="1" customWidth="1"/>
    <col min="767" max="768" width="11.33203125" style="376" customWidth="1"/>
    <col min="769" max="776" width="10.109375" style="376" customWidth="1"/>
    <col min="777" max="779" width="10.21875" style="376" customWidth="1"/>
    <col min="780" max="781" width="12.44140625" style="376" bestFit="1" customWidth="1"/>
    <col min="782" max="782" width="11.88671875" style="376" bestFit="1" customWidth="1"/>
    <col min="783" max="784" width="13.33203125" style="376" bestFit="1" customWidth="1"/>
    <col min="785" max="786" width="8.88671875" style="376"/>
    <col min="787" max="787" width="9.44140625" style="376" bestFit="1" customWidth="1"/>
    <col min="788" max="788" width="11.5546875" style="376" bestFit="1" customWidth="1"/>
    <col min="789" max="790" width="8.88671875" style="376"/>
    <col min="791" max="791" width="15.21875" style="376" bestFit="1" customWidth="1"/>
    <col min="792" max="1020" width="8.88671875" style="376"/>
    <col min="1021" max="1021" width="2.44140625" style="376" customWidth="1"/>
    <col min="1022" max="1022" width="28.5546875" style="376" bestFit="1" customWidth="1"/>
    <col min="1023" max="1024" width="11.33203125" style="376" customWidth="1"/>
    <col min="1025" max="1032" width="10.109375" style="376" customWidth="1"/>
    <col min="1033" max="1035" width="10.21875" style="376" customWidth="1"/>
    <col min="1036" max="1037" width="12.44140625" style="376" bestFit="1" customWidth="1"/>
    <col min="1038" max="1038" width="11.88671875" style="376" bestFit="1" customWidth="1"/>
    <col min="1039" max="1040" width="13.33203125" style="376" bestFit="1" customWidth="1"/>
    <col min="1041" max="1042" width="8.88671875" style="376"/>
    <col min="1043" max="1043" width="9.44140625" style="376" bestFit="1" customWidth="1"/>
    <col min="1044" max="1044" width="11.5546875" style="376" bestFit="1" customWidth="1"/>
    <col min="1045" max="1046" width="8.88671875" style="376"/>
    <col min="1047" max="1047" width="15.21875" style="376" bestFit="1" customWidth="1"/>
    <col min="1048" max="1276" width="8.88671875" style="376"/>
    <col min="1277" max="1277" width="2.44140625" style="376" customWidth="1"/>
    <col min="1278" max="1278" width="28.5546875" style="376" bestFit="1" customWidth="1"/>
    <col min="1279" max="1280" width="11.33203125" style="376" customWidth="1"/>
    <col min="1281" max="1288" width="10.109375" style="376" customWidth="1"/>
    <col min="1289" max="1291" width="10.21875" style="376" customWidth="1"/>
    <col min="1292" max="1293" width="12.44140625" style="376" bestFit="1" customWidth="1"/>
    <col min="1294" max="1294" width="11.88671875" style="376" bestFit="1" customWidth="1"/>
    <col min="1295" max="1296" width="13.33203125" style="376" bestFit="1" customWidth="1"/>
    <col min="1297" max="1298" width="8.88671875" style="376"/>
    <col min="1299" max="1299" width="9.44140625" style="376" bestFit="1" customWidth="1"/>
    <col min="1300" max="1300" width="11.5546875" style="376" bestFit="1" customWidth="1"/>
    <col min="1301" max="1302" width="8.88671875" style="376"/>
    <col min="1303" max="1303" width="15.21875" style="376" bestFit="1" customWidth="1"/>
    <col min="1304" max="1532" width="8.88671875" style="376"/>
    <col min="1533" max="1533" width="2.44140625" style="376" customWidth="1"/>
    <col min="1534" max="1534" width="28.5546875" style="376" bestFit="1" customWidth="1"/>
    <col min="1535" max="1536" width="11.33203125" style="376" customWidth="1"/>
    <col min="1537" max="1544" width="10.109375" style="376" customWidth="1"/>
    <col min="1545" max="1547" width="10.21875" style="376" customWidth="1"/>
    <col min="1548" max="1549" width="12.44140625" style="376" bestFit="1" customWidth="1"/>
    <col min="1550" max="1550" width="11.88671875" style="376" bestFit="1" customWidth="1"/>
    <col min="1551" max="1552" width="13.33203125" style="376" bestFit="1" customWidth="1"/>
    <col min="1553" max="1554" width="8.88671875" style="376"/>
    <col min="1555" max="1555" width="9.44140625" style="376" bestFit="1" customWidth="1"/>
    <col min="1556" max="1556" width="11.5546875" style="376" bestFit="1" customWidth="1"/>
    <col min="1557" max="1558" width="8.88671875" style="376"/>
    <col min="1559" max="1559" width="15.21875" style="376" bestFit="1" customWidth="1"/>
    <col min="1560" max="1788" width="8.88671875" style="376"/>
    <col min="1789" max="1789" width="2.44140625" style="376" customWidth="1"/>
    <col min="1790" max="1790" width="28.5546875" style="376" bestFit="1" customWidth="1"/>
    <col min="1791" max="1792" width="11.33203125" style="376" customWidth="1"/>
    <col min="1793" max="1800" width="10.109375" style="376" customWidth="1"/>
    <col min="1801" max="1803" width="10.21875" style="376" customWidth="1"/>
    <col min="1804" max="1805" width="12.44140625" style="376" bestFit="1" customWidth="1"/>
    <col min="1806" max="1806" width="11.88671875" style="376" bestFit="1" customWidth="1"/>
    <col min="1807" max="1808" width="13.33203125" style="376" bestFit="1" customWidth="1"/>
    <col min="1809" max="1810" width="8.88671875" style="376"/>
    <col min="1811" max="1811" width="9.44140625" style="376" bestFit="1" customWidth="1"/>
    <col min="1812" max="1812" width="11.5546875" style="376" bestFit="1" customWidth="1"/>
    <col min="1813" max="1814" width="8.88671875" style="376"/>
    <col min="1815" max="1815" width="15.21875" style="376" bestFit="1" customWidth="1"/>
    <col min="1816" max="2044" width="8.88671875" style="376"/>
    <col min="2045" max="2045" width="2.44140625" style="376" customWidth="1"/>
    <col min="2046" max="2046" width="28.5546875" style="376" bestFit="1" customWidth="1"/>
    <col min="2047" max="2048" width="11.33203125" style="376" customWidth="1"/>
    <col min="2049" max="2056" width="10.109375" style="376" customWidth="1"/>
    <col min="2057" max="2059" width="10.21875" style="376" customWidth="1"/>
    <col min="2060" max="2061" width="12.44140625" style="376" bestFit="1" customWidth="1"/>
    <col min="2062" max="2062" width="11.88671875" style="376" bestFit="1" customWidth="1"/>
    <col min="2063" max="2064" width="13.33203125" style="376" bestFit="1" customWidth="1"/>
    <col min="2065" max="2066" width="8.88671875" style="376"/>
    <col min="2067" max="2067" width="9.44140625" style="376" bestFit="1" customWidth="1"/>
    <col min="2068" max="2068" width="11.5546875" style="376" bestFit="1" customWidth="1"/>
    <col min="2069" max="2070" width="8.88671875" style="376"/>
    <col min="2071" max="2071" width="15.21875" style="376" bestFit="1" customWidth="1"/>
    <col min="2072" max="2300" width="8.88671875" style="376"/>
    <col min="2301" max="2301" width="2.44140625" style="376" customWidth="1"/>
    <col min="2302" max="2302" width="28.5546875" style="376" bestFit="1" customWidth="1"/>
    <col min="2303" max="2304" width="11.33203125" style="376" customWidth="1"/>
    <col min="2305" max="2312" width="10.109375" style="376" customWidth="1"/>
    <col min="2313" max="2315" width="10.21875" style="376" customWidth="1"/>
    <col min="2316" max="2317" width="12.44140625" style="376" bestFit="1" customWidth="1"/>
    <col min="2318" max="2318" width="11.88671875" style="376" bestFit="1" customWidth="1"/>
    <col min="2319" max="2320" width="13.33203125" style="376" bestFit="1" customWidth="1"/>
    <col min="2321" max="2322" width="8.88671875" style="376"/>
    <col min="2323" max="2323" width="9.44140625" style="376" bestFit="1" customWidth="1"/>
    <col min="2324" max="2324" width="11.5546875" style="376" bestFit="1" customWidth="1"/>
    <col min="2325" max="2326" width="8.88671875" style="376"/>
    <col min="2327" max="2327" width="15.21875" style="376" bestFit="1" customWidth="1"/>
    <col min="2328" max="2556" width="8.88671875" style="376"/>
    <col min="2557" max="2557" width="2.44140625" style="376" customWidth="1"/>
    <col min="2558" max="2558" width="28.5546875" style="376" bestFit="1" customWidth="1"/>
    <col min="2559" max="2560" width="11.33203125" style="376" customWidth="1"/>
    <col min="2561" max="2568" width="10.109375" style="376" customWidth="1"/>
    <col min="2569" max="2571" width="10.21875" style="376" customWidth="1"/>
    <col min="2572" max="2573" width="12.44140625" style="376" bestFit="1" customWidth="1"/>
    <col min="2574" max="2574" width="11.88671875" style="376" bestFit="1" customWidth="1"/>
    <col min="2575" max="2576" width="13.33203125" style="376" bestFit="1" customWidth="1"/>
    <col min="2577" max="2578" width="8.88671875" style="376"/>
    <col min="2579" max="2579" width="9.44140625" style="376" bestFit="1" customWidth="1"/>
    <col min="2580" max="2580" width="11.5546875" style="376" bestFit="1" customWidth="1"/>
    <col min="2581" max="2582" width="8.88671875" style="376"/>
    <col min="2583" max="2583" width="15.21875" style="376" bestFit="1" customWidth="1"/>
    <col min="2584" max="2812" width="8.88671875" style="376"/>
    <col min="2813" max="2813" width="2.44140625" style="376" customWidth="1"/>
    <col min="2814" max="2814" width="28.5546875" style="376" bestFit="1" customWidth="1"/>
    <col min="2815" max="2816" width="11.33203125" style="376" customWidth="1"/>
    <col min="2817" max="2824" width="10.109375" style="376" customWidth="1"/>
    <col min="2825" max="2827" width="10.21875" style="376" customWidth="1"/>
    <col min="2828" max="2829" width="12.44140625" style="376" bestFit="1" customWidth="1"/>
    <col min="2830" max="2830" width="11.88671875" style="376" bestFit="1" customWidth="1"/>
    <col min="2831" max="2832" width="13.33203125" style="376" bestFit="1" customWidth="1"/>
    <col min="2833" max="2834" width="8.88671875" style="376"/>
    <col min="2835" max="2835" width="9.44140625" style="376" bestFit="1" customWidth="1"/>
    <col min="2836" max="2836" width="11.5546875" style="376" bestFit="1" customWidth="1"/>
    <col min="2837" max="2838" width="8.88671875" style="376"/>
    <col min="2839" max="2839" width="15.21875" style="376" bestFit="1" customWidth="1"/>
    <col min="2840" max="3068" width="8.88671875" style="376"/>
    <col min="3069" max="3069" width="2.44140625" style="376" customWidth="1"/>
    <col min="3070" max="3070" width="28.5546875" style="376" bestFit="1" customWidth="1"/>
    <col min="3071" max="3072" width="11.33203125" style="376" customWidth="1"/>
    <col min="3073" max="3080" width="10.109375" style="376" customWidth="1"/>
    <col min="3081" max="3083" width="10.21875" style="376" customWidth="1"/>
    <col min="3084" max="3085" width="12.44140625" style="376" bestFit="1" customWidth="1"/>
    <col min="3086" max="3086" width="11.88671875" style="376" bestFit="1" customWidth="1"/>
    <col min="3087" max="3088" width="13.33203125" style="376" bestFit="1" customWidth="1"/>
    <col min="3089" max="3090" width="8.88671875" style="376"/>
    <col min="3091" max="3091" width="9.44140625" style="376" bestFit="1" customWidth="1"/>
    <col min="3092" max="3092" width="11.5546875" style="376" bestFit="1" customWidth="1"/>
    <col min="3093" max="3094" width="8.88671875" style="376"/>
    <col min="3095" max="3095" width="15.21875" style="376" bestFit="1" customWidth="1"/>
    <col min="3096" max="3324" width="8.88671875" style="376"/>
    <col min="3325" max="3325" width="2.44140625" style="376" customWidth="1"/>
    <col min="3326" max="3326" width="28.5546875" style="376" bestFit="1" customWidth="1"/>
    <col min="3327" max="3328" width="11.33203125" style="376" customWidth="1"/>
    <col min="3329" max="3336" width="10.109375" style="376" customWidth="1"/>
    <col min="3337" max="3339" width="10.21875" style="376" customWidth="1"/>
    <col min="3340" max="3341" width="12.44140625" style="376" bestFit="1" customWidth="1"/>
    <col min="3342" max="3342" width="11.88671875" style="376" bestFit="1" customWidth="1"/>
    <col min="3343" max="3344" width="13.33203125" style="376" bestFit="1" customWidth="1"/>
    <col min="3345" max="3346" width="8.88671875" style="376"/>
    <col min="3347" max="3347" width="9.44140625" style="376" bestFit="1" customWidth="1"/>
    <col min="3348" max="3348" width="11.5546875" style="376" bestFit="1" customWidth="1"/>
    <col min="3349" max="3350" width="8.88671875" style="376"/>
    <col min="3351" max="3351" width="15.21875" style="376" bestFit="1" customWidth="1"/>
    <col min="3352" max="3580" width="8.88671875" style="376"/>
    <col min="3581" max="3581" width="2.44140625" style="376" customWidth="1"/>
    <col min="3582" max="3582" width="28.5546875" style="376" bestFit="1" customWidth="1"/>
    <col min="3583" max="3584" width="11.33203125" style="376" customWidth="1"/>
    <col min="3585" max="3592" width="10.109375" style="376" customWidth="1"/>
    <col min="3593" max="3595" width="10.21875" style="376" customWidth="1"/>
    <col min="3596" max="3597" width="12.44140625" style="376" bestFit="1" customWidth="1"/>
    <col min="3598" max="3598" width="11.88671875" style="376" bestFit="1" customWidth="1"/>
    <col min="3599" max="3600" width="13.33203125" style="376" bestFit="1" customWidth="1"/>
    <col min="3601" max="3602" width="8.88671875" style="376"/>
    <col min="3603" max="3603" width="9.44140625" style="376" bestFit="1" customWidth="1"/>
    <col min="3604" max="3604" width="11.5546875" style="376" bestFit="1" customWidth="1"/>
    <col min="3605" max="3606" width="8.88671875" style="376"/>
    <col min="3607" max="3607" width="15.21875" style="376" bestFit="1" customWidth="1"/>
    <col min="3608" max="3836" width="8.88671875" style="376"/>
    <col min="3837" max="3837" width="2.44140625" style="376" customWidth="1"/>
    <col min="3838" max="3838" width="28.5546875" style="376" bestFit="1" customWidth="1"/>
    <col min="3839" max="3840" width="11.33203125" style="376" customWidth="1"/>
    <col min="3841" max="3848" width="10.109375" style="376" customWidth="1"/>
    <col min="3849" max="3851" width="10.21875" style="376" customWidth="1"/>
    <col min="3852" max="3853" width="12.44140625" style="376" bestFit="1" customWidth="1"/>
    <col min="3854" max="3854" width="11.88671875" style="376" bestFit="1" customWidth="1"/>
    <col min="3855" max="3856" width="13.33203125" style="376" bestFit="1" customWidth="1"/>
    <col min="3857" max="3858" width="8.88671875" style="376"/>
    <col min="3859" max="3859" width="9.44140625" style="376" bestFit="1" customWidth="1"/>
    <col min="3860" max="3860" width="11.5546875" style="376" bestFit="1" customWidth="1"/>
    <col min="3861" max="3862" width="8.88671875" style="376"/>
    <col min="3863" max="3863" width="15.21875" style="376" bestFit="1" customWidth="1"/>
    <col min="3864" max="4092" width="8.88671875" style="376"/>
    <col min="4093" max="4093" width="2.44140625" style="376" customWidth="1"/>
    <col min="4094" max="4094" width="28.5546875" style="376" bestFit="1" customWidth="1"/>
    <col min="4095" max="4096" width="11.33203125" style="376" customWidth="1"/>
    <col min="4097" max="4104" width="10.109375" style="376" customWidth="1"/>
    <col min="4105" max="4107" width="10.21875" style="376" customWidth="1"/>
    <col min="4108" max="4109" width="12.44140625" style="376" bestFit="1" customWidth="1"/>
    <col min="4110" max="4110" width="11.88671875" style="376" bestFit="1" customWidth="1"/>
    <col min="4111" max="4112" width="13.33203125" style="376" bestFit="1" customWidth="1"/>
    <col min="4113" max="4114" width="8.88671875" style="376"/>
    <col min="4115" max="4115" width="9.44140625" style="376" bestFit="1" customWidth="1"/>
    <col min="4116" max="4116" width="11.5546875" style="376" bestFit="1" customWidth="1"/>
    <col min="4117" max="4118" width="8.88671875" style="376"/>
    <col min="4119" max="4119" width="15.21875" style="376" bestFit="1" customWidth="1"/>
    <col min="4120" max="4348" width="8.88671875" style="376"/>
    <col min="4349" max="4349" width="2.44140625" style="376" customWidth="1"/>
    <col min="4350" max="4350" width="28.5546875" style="376" bestFit="1" customWidth="1"/>
    <col min="4351" max="4352" width="11.33203125" style="376" customWidth="1"/>
    <col min="4353" max="4360" width="10.109375" style="376" customWidth="1"/>
    <col min="4361" max="4363" width="10.21875" style="376" customWidth="1"/>
    <col min="4364" max="4365" width="12.44140625" style="376" bestFit="1" customWidth="1"/>
    <col min="4366" max="4366" width="11.88671875" style="376" bestFit="1" customWidth="1"/>
    <col min="4367" max="4368" width="13.33203125" style="376" bestFit="1" customWidth="1"/>
    <col min="4369" max="4370" width="8.88671875" style="376"/>
    <col min="4371" max="4371" width="9.44140625" style="376" bestFit="1" customWidth="1"/>
    <col min="4372" max="4372" width="11.5546875" style="376" bestFit="1" customWidth="1"/>
    <col min="4373" max="4374" width="8.88671875" style="376"/>
    <col min="4375" max="4375" width="15.21875" style="376" bestFit="1" customWidth="1"/>
    <col min="4376" max="4604" width="8.88671875" style="376"/>
    <col min="4605" max="4605" width="2.44140625" style="376" customWidth="1"/>
    <col min="4606" max="4606" width="28.5546875" style="376" bestFit="1" customWidth="1"/>
    <col min="4607" max="4608" width="11.33203125" style="376" customWidth="1"/>
    <col min="4609" max="4616" width="10.109375" style="376" customWidth="1"/>
    <col min="4617" max="4619" width="10.21875" style="376" customWidth="1"/>
    <col min="4620" max="4621" width="12.44140625" style="376" bestFit="1" customWidth="1"/>
    <col min="4622" max="4622" width="11.88671875" style="376" bestFit="1" customWidth="1"/>
    <col min="4623" max="4624" width="13.33203125" style="376" bestFit="1" customWidth="1"/>
    <col min="4625" max="4626" width="8.88671875" style="376"/>
    <col min="4627" max="4627" width="9.44140625" style="376" bestFit="1" customWidth="1"/>
    <col min="4628" max="4628" width="11.5546875" style="376" bestFit="1" customWidth="1"/>
    <col min="4629" max="4630" width="8.88671875" style="376"/>
    <col min="4631" max="4631" width="15.21875" style="376" bestFit="1" customWidth="1"/>
    <col min="4632" max="4860" width="8.88671875" style="376"/>
    <col min="4861" max="4861" width="2.44140625" style="376" customWidth="1"/>
    <col min="4862" max="4862" width="28.5546875" style="376" bestFit="1" customWidth="1"/>
    <col min="4863" max="4864" width="11.33203125" style="376" customWidth="1"/>
    <col min="4865" max="4872" width="10.109375" style="376" customWidth="1"/>
    <col min="4873" max="4875" width="10.21875" style="376" customWidth="1"/>
    <col min="4876" max="4877" width="12.44140625" style="376" bestFit="1" customWidth="1"/>
    <col min="4878" max="4878" width="11.88671875" style="376" bestFit="1" customWidth="1"/>
    <col min="4879" max="4880" width="13.33203125" style="376" bestFit="1" customWidth="1"/>
    <col min="4881" max="4882" width="8.88671875" style="376"/>
    <col min="4883" max="4883" width="9.44140625" style="376" bestFit="1" customWidth="1"/>
    <col min="4884" max="4884" width="11.5546875" style="376" bestFit="1" customWidth="1"/>
    <col min="4885" max="4886" width="8.88671875" style="376"/>
    <col min="4887" max="4887" width="15.21875" style="376" bestFit="1" customWidth="1"/>
    <col min="4888" max="5116" width="8.88671875" style="376"/>
    <col min="5117" max="5117" width="2.44140625" style="376" customWidth="1"/>
    <col min="5118" max="5118" width="28.5546875" style="376" bestFit="1" customWidth="1"/>
    <col min="5119" max="5120" width="11.33203125" style="376" customWidth="1"/>
    <col min="5121" max="5128" width="10.109375" style="376" customWidth="1"/>
    <col min="5129" max="5131" width="10.21875" style="376" customWidth="1"/>
    <col min="5132" max="5133" width="12.44140625" style="376" bestFit="1" customWidth="1"/>
    <col min="5134" max="5134" width="11.88671875" style="376" bestFit="1" customWidth="1"/>
    <col min="5135" max="5136" width="13.33203125" style="376" bestFit="1" customWidth="1"/>
    <col min="5137" max="5138" width="8.88671875" style="376"/>
    <col min="5139" max="5139" width="9.44140625" style="376" bestFit="1" customWidth="1"/>
    <col min="5140" max="5140" width="11.5546875" style="376" bestFit="1" customWidth="1"/>
    <col min="5141" max="5142" width="8.88671875" style="376"/>
    <col min="5143" max="5143" width="15.21875" style="376" bestFit="1" customWidth="1"/>
    <col min="5144" max="5372" width="8.88671875" style="376"/>
    <col min="5373" max="5373" width="2.44140625" style="376" customWidth="1"/>
    <col min="5374" max="5374" width="28.5546875" style="376" bestFit="1" customWidth="1"/>
    <col min="5375" max="5376" width="11.33203125" style="376" customWidth="1"/>
    <col min="5377" max="5384" width="10.109375" style="376" customWidth="1"/>
    <col min="5385" max="5387" width="10.21875" style="376" customWidth="1"/>
    <col min="5388" max="5389" width="12.44140625" style="376" bestFit="1" customWidth="1"/>
    <col min="5390" max="5390" width="11.88671875" style="376" bestFit="1" customWidth="1"/>
    <col min="5391" max="5392" width="13.33203125" style="376" bestFit="1" customWidth="1"/>
    <col min="5393" max="5394" width="8.88671875" style="376"/>
    <col min="5395" max="5395" width="9.44140625" style="376" bestFit="1" customWidth="1"/>
    <col min="5396" max="5396" width="11.5546875" style="376" bestFit="1" customWidth="1"/>
    <col min="5397" max="5398" width="8.88671875" style="376"/>
    <col min="5399" max="5399" width="15.21875" style="376" bestFit="1" customWidth="1"/>
    <col min="5400" max="5628" width="8.88671875" style="376"/>
    <col min="5629" max="5629" width="2.44140625" style="376" customWidth="1"/>
    <col min="5630" max="5630" width="28.5546875" style="376" bestFit="1" customWidth="1"/>
    <col min="5631" max="5632" width="11.33203125" style="376" customWidth="1"/>
    <col min="5633" max="5640" width="10.109375" style="376" customWidth="1"/>
    <col min="5641" max="5643" width="10.21875" style="376" customWidth="1"/>
    <col min="5644" max="5645" width="12.44140625" style="376" bestFit="1" customWidth="1"/>
    <col min="5646" max="5646" width="11.88671875" style="376" bestFit="1" customWidth="1"/>
    <col min="5647" max="5648" width="13.33203125" style="376" bestFit="1" customWidth="1"/>
    <col min="5649" max="5650" width="8.88671875" style="376"/>
    <col min="5651" max="5651" width="9.44140625" style="376" bestFit="1" customWidth="1"/>
    <col min="5652" max="5652" width="11.5546875" style="376" bestFit="1" customWidth="1"/>
    <col min="5653" max="5654" width="8.88671875" style="376"/>
    <col min="5655" max="5655" width="15.21875" style="376" bestFit="1" customWidth="1"/>
    <col min="5656" max="5884" width="8.88671875" style="376"/>
    <col min="5885" max="5885" width="2.44140625" style="376" customWidth="1"/>
    <col min="5886" max="5886" width="28.5546875" style="376" bestFit="1" customWidth="1"/>
    <col min="5887" max="5888" width="11.33203125" style="376" customWidth="1"/>
    <col min="5889" max="5896" width="10.109375" style="376" customWidth="1"/>
    <col min="5897" max="5899" width="10.21875" style="376" customWidth="1"/>
    <col min="5900" max="5901" width="12.44140625" style="376" bestFit="1" customWidth="1"/>
    <col min="5902" max="5902" width="11.88671875" style="376" bestFit="1" customWidth="1"/>
    <col min="5903" max="5904" width="13.33203125" style="376" bestFit="1" customWidth="1"/>
    <col min="5905" max="5906" width="8.88671875" style="376"/>
    <col min="5907" max="5907" width="9.44140625" style="376" bestFit="1" customWidth="1"/>
    <col min="5908" max="5908" width="11.5546875" style="376" bestFit="1" customWidth="1"/>
    <col min="5909" max="5910" width="8.88671875" style="376"/>
    <col min="5911" max="5911" width="15.21875" style="376" bestFit="1" customWidth="1"/>
    <col min="5912" max="6140" width="8.88671875" style="376"/>
    <col min="6141" max="6141" width="2.44140625" style="376" customWidth="1"/>
    <col min="6142" max="6142" width="28.5546875" style="376" bestFit="1" customWidth="1"/>
    <col min="6143" max="6144" width="11.33203125" style="376" customWidth="1"/>
    <col min="6145" max="6152" width="10.109375" style="376" customWidth="1"/>
    <col min="6153" max="6155" width="10.21875" style="376" customWidth="1"/>
    <col min="6156" max="6157" width="12.44140625" style="376" bestFit="1" customWidth="1"/>
    <col min="6158" max="6158" width="11.88671875" style="376" bestFit="1" customWidth="1"/>
    <col min="6159" max="6160" width="13.33203125" style="376" bestFit="1" customWidth="1"/>
    <col min="6161" max="6162" width="8.88671875" style="376"/>
    <col min="6163" max="6163" width="9.44140625" style="376" bestFit="1" customWidth="1"/>
    <col min="6164" max="6164" width="11.5546875" style="376" bestFit="1" customWidth="1"/>
    <col min="6165" max="6166" width="8.88671875" style="376"/>
    <col min="6167" max="6167" width="15.21875" style="376" bestFit="1" customWidth="1"/>
    <col min="6168" max="6396" width="8.88671875" style="376"/>
    <col min="6397" max="6397" width="2.44140625" style="376" customWidth="1"/>
    <col min="6398" max="6398" width="28.5546875" style="376" bestFit="1" customWidth="1"/>
    <col min="6399" max="6400" width="11.33203125" style="376" customWidth="1"/>
    <col min="6401" max="6408" width="10.109375" style="376" customWidth="1"/>
    <col min="6409" max="6411" width="10.21875" style="376" customWidth="1"/>
    <col min="6412" max="6413" width="12.44140625" style="376" bestFit="1" customWidth="1"/>
    <col min="6414" max="6414" width="11.88671875" style="376" bestFit="1" customWidth="1"/>
    <col min="6415" max="6416" width="13.33203125" style="376" bestFit="1" customWidth="1"/>
    <col min="6417" max="6418" width="8.88671875" style="376"/>
    <col min="6419" max="6419" width="9.44140625" style="376" bestFit="1" customWidth="1"/>
    <col min="6420" max="6420" width="11.5546875" style="376" bestFit="1" customWidth="1"/>
    <col min="6421" max="6422" width="8.88671875" style="376"/>
    <col min="6423" max="6423" width="15.21875" style="376" bestFit="1" customWidth="1"/>
    <col min="6424" max="6652" width="8.88671875" style="376"/>
    <col min="6653" max="6653" width="2.44140625" style="376" customWidth="1"/>
    <col min="6654" max="6654" width="28.5546875" style="376" bestFit="1" customWidth="1"/>
    <col min="6655" max="6656" width="11.33203125" style="376" customWidth="1"/>
    <col min="6657" max="6664" width="10.109375" style="376" customWidth="1"/>
    <col min="6665" max="6667" width="10.21875" style="376" customWidth="1"/>
    <col min="6668" max="6669" width="12.44140625" style="376" bestFit="1" customWidth="1"/>
    <col min="6670" max="6670" width="11.88671875" style="376" bestFit="1" customWidth="1"/>
    <col min="6671" max="6672" width="13.33203125" style="376" bestFit="1" customWidth="1"/>
    <col min="6673" max="6674" width="8.88671875" style="376"/>
    <col min="6675" max="6675" width="9.44140625" style="376" bestFit="1" customWidth="1"/>
    <col min="6676" max="6676" width="11.5546875" style="376" bestFit="1" customWidth="1"/>
    <col min="6677" max="6678" width="8.88671875" style="376"/>
    <col min="6679" max="6679" width="15.21875" style="376" bestFit="1" customWidth="1"/>
    <col min="6680" max="6908" width="8.88671875" style="376"/>
    <col min="6909" max="6909" width="2.44140625" style="376" customWidth="1"/>
    <col min="6910" max="6910" width="28.5546875" style="376" bestFit="1" customWidth="1"/>
    <col min="6911" max="6912" width="11.33203125" style="376" customWidth="1"/>
    <col min="6913" max="6920" width="10.109375" style="376" customWidth="1"/>
    <col min="6921" max="6923" width="10.21875" style="376" customWidth="1"/>
    <col min="6924" max="6925" width="12.44140625" style="376" bestFit="1" customWidth="1"/>
    <col min="6926" max="6926" width="11.88671875" style="376" bestFit="1" customWidth="1"/>
    <col min="6927" max="6928" width="13.33203125" style="376" bestFit="1" customWidth="1"/>
    <col min="6929" max="6930" width="8.88671875" style="376"/>
    <col min="6931" max="6931" width="9.44140625" style="376" bestFit="1" customWidth="1"/>
    <col min="6932" max="6932" width="11.5546875" style="376" bestFit="1" customWidth="1"/>
    <col min="6933" max="6934" width="8.88671875" style="376"/>
    <col min="6935" max="6935" width="15.21875" style="376" bestFit="1" customWidth="1"/>
    <col min="6936" max="7164" width="8.88671875" style="376"/>
    <col min="7165" max="7165" width="2.44140625" style="376" customWidth="1"/>
    <col min="7166" max="7166" width="28.5546875" style="376" bestFit="1" customWidth="1"/>
    <col min="7167" max="7168" width="11.33203125" style="376" customWidth="1"/>
    <col min="7169" max="7176" width="10.109375" style="376" customWidth="1"/>
    <col min="7177" max="7179" width="10.21875" style="376" customWidth="1"/>
    <col min="7180" max="7181" width="12.44140625" style="376" bestFit="1" customWidth="1"/>
    <col min="7182" max="7182" width="11.88671875" style="376" bestFit="1" customWidth="1"/>
    <col min="7183" max="7184" width="13.33203125" style="376" bestFit="1" customWidth="1"/>
    <col min="7185" max="7186" width="8.88671875" style="376"/>
    <col min="7187" max="7187" width="9.44140625" style="376" bestFit="1" customWidth="1"/>
    <col min="7188" max="7188" width="11.5546875" style="376" bestFit="1" customWidth="1"/>
    <col min="7189" max="7190" width="8.88671875" style="376"/>
    <col min="7191" max="7191" width="15.21875" style="376" bestFit="1" customWidth="1"/>
    <col min="7192" max="7420" width="8.88671875" style="376"/>
    <col min="7421" max="7421" width="2.44140625" style="376" customWidth="1"/>
    <col min="7422" max="7422" width="28.5546875" style="376" bestFit="1" customWidth="1"/>
    <col min="7423" max="7424" width="11.33203125" style="376" customWidth="1"/>
    <col min="7425" max="7432" width="10.109375" style="376" customWidth="1"/>
    <col min="7433" max="7435" width="10.21875" style="376" customWidth="1"/>
    <col min="7436" max="7437" width="12.44140625" style="376" bestFit="1" customWidth="1"/>
    <col min="7438" max="7438" width="11.88671875" style="376" bestFit="1" customWidth="1"/>
    <col min="7439" max="7440" width="13.33203125" style="376" bestFit="1" customWidth="1"/>
    <col min="7441" max="7442" width="8.88671875" style="376"/>
    <col min="7443" max="7443" width="9.44140625" style="376" bestFit="1" customWidth="1"/>
    <col min="7444" max="7444" width="11.5546875" style="376" bestFit="1" customWidth="1"/>
    <col min="7445" max="7446" width="8.88671875" style="376"/>
    <col min="7447" max="7447" width="15.21875" style="376" bestFit="1" customWidth="1"/>
    <col min="7448" max="7676" width="8.88671875" style="376"/>
    <col min="7677" max="7677" width="2.44140625" style="376" customWidth="1"/>
    <col min="7678" max="7678" width="28.5546875" style="376" bestFit="1" customWidth="1"/>
    <col min="7679" max="7680" width="11.33203125" style="376" customWidth="1"/>
    <col min="7681" max="7688" width="10.109375" style="376" customWidth="1"/>
    <col min="7689" max="7691" width="10.21875" style="376" customWidth="1"/>
    <col min="7692" max="7693" width="12.44140625" style="376" bestFit="1" customWidth="1"/>
    <col min="7694" max="7694" width="11.88671875" style="376" bestFit="1" customWidth="1"/>
    <col min="7695" max="7696" width="13.33203125" style="376" bestFit="1" customWidth="1"/>
    <col min="7697" max="7698" width="8.88671875" style="376"/>
    <col min="7699" max="7699" width="9.44140625" style="376" bestFit="1" customWidth="1"/>
    <col min="7700" max="7700" width="11.5546875" style="376" bestFit="1" customWidth="1"/>
    <col min="7701" max="7702" width="8.88671875" style="376"/>
    <col min="7703" max="7703" width="15.21875" style="376" bestFit="1" customWidth="1"/>
    <col min="7704" max="7932" width="8.88671875" style="376"/>
    <col min="7933" max="7933" width="2.44140625" style="376" customWidth="1"/>
    <col min="7934" max="7934" width="28.5546875" style="376" bestFit="1" customWidth="1"/>
    <col min="7935" max="7936" width="11.33203125" style="376" customWidth="1"/>
    <col min="7937" max="7944" width="10.109375" style="376" customWidth="1"/>
    <col min="7945" max="7947" width="10.21875" style="376" customWidth="1"/>
    <col min="7948" max="7949" width="12.44140625" style="376" bestFit="1" customWidth="1"/>
    <col min="7950" max="7950" width="11.88671875" style="376" bestFit="1" customWidth="1"/>
    <col min="7951" max="7952" width="13.33203125" style="376" bestFit="1" customWidth="1"/>
    <col min="7953" max="7954" width="8.88671875" style="376"/>
    <col min="7955" max="7955" width="9.44140625" style="376" bestFit="1" customWidth="1"/>
    <col min="7956" max="7956" width="11.5546875" style="376" bestFit="1" customWidth="1"/>
    <col min="7957" max="7958" width="8.88671875" style="376"/>
    <col min="7959" max="7959" width="15.21875" style="376" bestFit="1" customWidth="1"/>
    <col min="7960" max="8188" width="8.88671875" style="376"/>
    <col min="8189" max="8189" width="2.44140625" style="376" customWidth="1"/>
    <col min="8190" max="8190" width="28.5546875" style="376" bestFit="1" customWidth="1"/>
    <col min="8191" max="8192" width="11.33203125" style="376" customWidth="1"/>
    <col min="8193" max="8200" width="10.109375" style="376" customWidth="1"/>
    <col min="8201" max="8203" width="10.21875" style="376" customWidth="1"/>
    <col min="8204" max="8205" width="12.44140625" style="376" bestFit="1" customWidth="1"/>
    <col min="8206" max="8206" width="11.88671875" style="376" bestFit="1" customWidth="1"/>
    <col min="8207" max="8208" width="13.33203125" style="376" bestFit="1" customWidth="1"/>
    <col min="8209" max="8210" width="8.88671875" style="376"/>
    <col min="8211" max="8211" width="9.44140625" style="376" bestFit="1" customWidth="1"/>
    <col min="8212" max="8212" width="11.5546875" style="376" bestFit="1" customWidth="1"/>
    <col min="8213" max="8214" width="8.88671875" style="376"/>
    <col min="8215" max="8215" width="15.21875" style="376" bestFit="1" customWidth="1"/>
    <col min="8216" max="8444" width="8.88671875" style="376"/>
    <col min="8445" max="8445" width="2.44140625" style="376" customWidth="1"/>
    <col min="8446" max="8446" width="28.5546875" style="376" bestFit="1" customWidth="1"/>
    <col min="8447" max="8448" width="11.33203125" style="376" customWidth="1"/>
    <col min="8449" max="8456" width="10.109375" style="376" customWidth="1"/>
    <col min="8457" max="8459" width="10.21875" style="376" customWidth="1"/>
    <col min="8460" max="8461" width="12.44140625" style="376" bestFit="1" customWidth="1"/>
    <col min="8462" max="8462" width="11.88671875" style="376" bestFit="1" customWidth="1"/>
    <col min="8463" max="8464" width="13.33203125" style="376" bestFit="1" customWidth="1"/>
    <col min="8465" max="8466" width="8.88671875" style="376"/>
    <col min="8467" max="8467" width="9.44140625" style="376" bestFit="1" customWidth="1"/>
    <col min="8468" max="8468" width="11.5546875" style="376" bestFit="1" customWidth="1"/>
    <col min="8469" max="8470" width="8.88671875" style="376"/>
    <col min="8471" max="8471" width="15.21875" style="376" bestFit="1" customWidth="1"/>
    <col min="8472" max="8700" width="8.88671875" style="376"/>
    <col min="8701" max="8701" width="2.44140625" style="376" customWidth="1"/>
    <col min="8702" max="8702" width="28.5546875" style="376" bestFit="1" customWidth="1"/>
    <col min="8703" max="8704" width="11.33203125" style="376" customWidth="1"/>
    <col min="8705" max="8712" width="10.109375" style="376" customWidth="1"/>
    <col min="8713" max="8715" width="10.21875" style="376" customWidth="1"/>
    <col min="8716" max="8717" width="12.44140625" style="376" bestFit="1" customWidth="1"/>
    <col min="8718" max="8718" width="11.88671875" style="376" bestFit="1" customWidth="1"/>
    <col min="8719" max="8720" width="13.33203125" style="376" bestFit="1" customWidth="1"/>
    <col min="8721" max="8722" width="8.88671875" style="376"/>
    <col min="8723" max="8723" width="9.44140625" style="376" bestFit="1" customWidth="1"/>
    <col min="8724" max="8724" width="11.5546875" style="376" bestFit="1" customWidth="1"/>
    <col min="8725" max="8726" width="8.88671875" style="376"/>
    <col min="8727" max="8727" width="15.21875" style="376" bestFit="1" customWidth="1"/>
    <col min="8728" max="8956" width="8.88671875" style="376"/>
    <col min="8957" max="8957" width="2.44140625" style="376" customWidth="1"/>
    <col min="8958" max="8958" width="28.5546875" style="376" bestFit="1" customWidth="1"/>
    <col min="8959" max="8960" width="11.33203125" style="376" customWidth="1"/>
    <col min="8961" max="8968" width="10.109375" style="376" customWidth="1"/>
    <col min="8969" max="8971" width="10.21875" style="376" customWidth="1"/>
    <col min="8972" max="8973" width="12.44140625" style="376" bestFit="1" customWidth="1"/>
    <col min="8974" max="8974" width="11.88671875" style="376" bestFit="1" customWidth="1"/>
    <col min="8975" max="8976" width="13.33203125" style="376" bestFit="1" customWidth="1"/>
    <col min="8977" max="8978" width="8.88671875" style="376"/>
    <col min="8979" max="8979" width="9.44140625" style="376" bestFit="1" customWidth="1"/>
    <col min="8980" max="8980" width="11.5546875" style="376" bestFit="1" customWidth="1"/>
    <col min="8981" max="8982" width="8.88671875" style="376"/>
    <col min="8983" max="8983" width="15.21875" style="376" bestFit="1" customWidth="1"/>
    <col min="8984" max="9212" width="8.88671875" style="376"/>
    <col min="9213" max="9213" width="2.44140625" style="376" customWidth="1"/>
    <col min="9214" max="9214" width="28.5546875" style="376" bestFit="1" customWidth="1"/>
    <col min="9215" max="9216" width="11.33203125" style="376" customWidth="1"/>
    <col min="9217" max="9224" width="10.109375" style="376" customWidth="1"/>
    <col min="9225" max="9227" width="10.21875" style="376" customWidth="1"/>
    <col min="9228" max="9229" width="12.44140625" style="376" bestFit="1" customWidth="1"/>
    <col min="9230" max="9230" width="11.88671875" style="376" bestFit="1" customWidth="1"/>
    <col min="9231" max="9232" width="13.33203125" style="376" bestFit="1" customWidth="1"/>
    <col min="9233" max="9234" width="8.88671875" style="376"/>
    <col min="9235" max="9235" width="9.44140625" style="376" bestFit="1" customWidth="1"/>
    <col min="9236" max="9236" width="11.5546875" style="376" bestFit="1" customWidth="1"/>
    <col min="9237" max="9238" width="8.88671875" style="376"/>
    <col min="9239" max="9239" width="15.21875" style="376" bestFit="1" customWidth="1"/>
    <col min="9240" max="9468" width="8.88671875" style="376"/>
    <col min="9469" max="9469" width="2.44140625" style="376" customWidth="1"/>
    <col min="9470" max="9470" width="28.5546875" style="376" bestFit="1" customWidth="1"/>
    <col min="9471" max="9472" width="11.33203125" style="376" customWidth="1"/>
    <col min="9473" max="9480" width="10.109375" style="376" customWidth="1"/>
    <col min="9481" max="9483" width="10.21875" style="376" customWidth="1"/>
    <col min="9484" max="9485" width="12.44140625" style="376" bestFit="1" customWidth="1"/>
    <col min="9486" max="9486" width="11.88671875" style="376" bestFit="1" customWidth="1"/>
    <col min="9487" max="9488" width="13.33203125" style="376" bestFit="1" customWidth="1"/>
    <col min="9489" max="9490" width="8.88671875" style="376"/>
    <col min="9491" max="9491" width="9.44140625" style="376" bestFit="1" customWidth="1"/>
    <col min="9492" max="9492" width="11.5546875" style="376" bestFit="1" customWidth="1"/>
    <col min="9493" max="9494" width="8.88671875" style="376"/>
    <col min="9495" max="9495" width="15.21875" style="376" bestFit="1" customWidth="1"/>
    <col min="9496" max="9724" width="8.88671875" style="376"/>
    <col min="9725" max="9725" width="2.44140625" style="376" customWidth="1"/>
    <col min="9726" max="9726" width="28.5546875" style="376" bestFit="1" customWidth="1"/>
    <col min="9727" max="9728" width="11.33203125" style="376" customWidth="1"/>
    <col min="9729" max="9736" width="10.109375" style="376" customWidth="1"/>
    <col min="9737" max="9739" width="10.21875" style="376" customWidth="1"/>
    <col min="9740" max="9741" width="12.44140625" style="376" bestFit="1" customWidth="1"/>
    <col min="9742" max="9742" width="11.88671875" style="376" bestFit="1" customWidth="1"/>
    <col min="9743" max="9744" width="13.33203125" style="376" bestFit="1" customWidth="1"/>
    <col min="9745" max="9746" width="8.88671875" style="376"/>
    <col min="9747" max="9747" width="9.44140625" style="376" bestFit="1" customWidth="1"/>
    <col min="9748" max="9748" width="11.5546875" style="376" bestFit="1" customWidth="1"/>
    <col min="9749" max="9750" width="8.88671875" style="376"/>
    <col min="9751" max="9751" width="15.21875" style="376" bestFit="1" customWidth="1"/>
    <col min="9752" max="9980" width="8.88671875" style="376"/>
    <col min="9981" max="9981" width="2.44140625" style="376" customWidth="1"/>
    <col min="9982" max="9982" width="28.5546875" style="376" bestFit="1" customWidth="1"/>
    <col min="9983" max="9984" width="11.33203125" style="376" customWidth="1"/>
    <col min="9985" max="9992" width="10.109375" style="376" customWidth="1"/>
    <col min="9993" max="9995" width="10.21875" style="376" customWidth="1"/>
    <col min="9996" max="9997" width="12.44140625" style="376" bestFit="1" customWidth="1"/>
    <col min="9998" max="9998" width="11.88671875" style="376" bestFit="1" customWidth="1"/>
    <col min="9999" max="10000" width="13.33203125" style="376" bestFit="1" customWidth="1"/>
    <col min="10001" max="10002" width="8.88671875" style="376"/>
    <col min="10003" max="10003" width="9.44140625" style="376" bestFit="1" customWidth="1"/>
    <col min="10004" max="10004" width="11.5546875" style="376" bestFit="1" customWidth="1"/>
    <col min="10005" max="10006" width="8.88671875" style="376"/>
    <col min="10007" max="10007" width="15.21875" style="376" bestFit="1" customWidth="1"/>
    <col min="10008" max="10236" width="8.88671875" style="376"/>
    <col min="10237" max="10237" width="2.44140625" style="376" customWidth="1"/>
    <col min="10238" max="10238" width="28.5546875" style="376" bestFit="1" customWidth="1"/>
    <col min="10239" max="10240" width="11.33203125" style="376" customWidth="1"/>
    <col min="10241" max="10248" width="10.109375" style="376" customWidth="1"/>
    <col min="10249" max="10251" width="10.21875" style="376" customWidth="1"/>
    <col min="10252" max="10253" width="12.44140625" style="376" bestFit="1" customWidth="1"/>
    <col min="10254" max="10254" width="11.88671875" style="376" bestFit="1" customWidth="1"/>
    <col min="10255" max="10256" width="13.33203125" style="376" bestFit="1" customWidth="1"/>
    <col min="10257" max="10258" width="8.88671875" style="376"/>
    <col min="10259" max="10259" width="9.44140625" style="376" bestFit="1" customWidth="1"/>
    <col min="10260" max="10260" width="11.5546875" style="376" bestFit="1" customWidth="1"/>
    <col min="10261" max="10262" width="8.88671875" style="376"/>
    <col min="10263" max="10263" width="15.21875" style="376" bestFit="1" customWidth="1"/>
    <col min="10264" max="10492" width="8.88671875" style="376"/>
    <col min="10493" max="10493" width="2.44140625" style="376" customWidth="1"/>
    <col min="10494" max="10494" width="28.5546875" style="376" bestFit="1" customWidth="1"/>
    <col min="10495" max="10496" width="11.33203125" style="376" customWidth="1"/>
    <col min="10497" max="10504" width="10.109375" style="376" customWidth="1"/>
    <col min="10505" max="10507" width="10.21875" style="376" customWidth="1"/>
    <col min="10508" max="10509" width="12.44140625" style="376" bestFit="1" customWidth="1"/>
    <col min="10510" max="10510" width="11.88671875" style="376" bestFit="1" customWidth="1"/>
    <col min="10511" max="10512" width="13.33203125" style="376" bestFit="1" customWidth="1"/>
    <col min="10513" max="10514" width="8.88671875" style="376"/>
    <col min="10515" max="10515" width="9.44140625" style="376" bestFit="1" customWidth="1"/>
    <col min="10516" max="10516" width="11.5546875" style="376" bestFit="1" customWidth="1"/>
    <col min="10517" max="10518" width="8.88671875" style="376"/>
    <col min="10519" max="10519" width="15.21875" style="376" bestFit="1" customWidth="1"/>
    <col min="10520" max="10748" width="8.88671875" style="376"/>
    <col min="10749" max="10749" width="2.44140625" style="376" customWidth="1"/>
    <col min="10750" max="10750" width="28.5546875" style="376" bestFit="1" customWidth="1"/>
    <col min="10751" max="10752" width="11.33203125" style="376" customWidth="1"/>
    <col min="10753" max="10760" width="10.109375" style="376" customWidth="1"/>
    <col min="10761" max="10763" width="10.21875" style="376" customWidth="1"/>
    <col min="10764" max="10765" width="12.44140625" style="376" bestFit="1" customWidth="1"/>
    <col min="10766" max="10766" width="11.88671875" style="376" bestFit="1" customWidth="1"/>
    <col min="10767" max="10768" width="13.33203125" style="376" bestFit="1" customWidth="1"/>
    <col min="10769" max="10770" width="8.88671875" style="376"/>
    <col min="10771" max="10771" width="9.44140625" style="376" bestFit="1" customWidth="1"/>
    <col min="10772" max="10772" width="11.5546875" style="376" bestFit="1" customWidth="1"/>
    <col min="10773" max="10774" width="8.88671875" style="376"/>
    <col min="10775" max="10775" width="15.21875" style="376" bestFit="1" customWidth="1"/>
    <col min="10776" max="11004" width="8.88671875" style="376"/>
    <col min="11005" max="11005" width="2.44140625" style="376" customWidth="1"/>
    <col min="11006" max="11006" width="28.5546875" style="376" bestFit="1" customWidth="1"/>
    <col min="11007" max="11008" width="11.33203125" style="376" customWidth="1"/>
    <col min="11009" max="11016" width="10.109375" style="376" customWidth="1"/>
    <col min="11017" max="11019" width="10.21875" style="376" customWidth="1"/>
    <col min="11020" max="11021" width="12.44140625" style="376" bestFit="1" customWidth="1"/>
    <col min="11022" max="11022" width="11.88671875" style="376" bestFit="1" customWidth="1"/>
    <col min="11023" max="11024" width="13.33203125" style="376" bestFit="1" customWidth="1"/>
    <col min="11025" max="11026" width="8.88671875" style="376"/>
    <col min="11027" max="11027" width="9.44140625" style="376" bestFit="1" customWidth="1"/>
    <col min="11028" max="11028" width="11.5546875" style="376" bestFit="1" customWidth="1"/>
    <col min="11029" max="11030" width="8.88671875" style="376"/>
    <col min="11031" max="11031" width="15.21875" style="376" bestFit="1" customWidth="1"/>
    <col min="11032" max="11260" width="8.88671875" style="376"/>
    <col min="11261" max="11261" width="2.44140625" style="376" customWidth="1"/>
    <col min="11262" max="11262" width="28.5546875" style="376" bestFit="1" customWidth="1"/>
    <col min="11263" max="11264" width="11.33203125" style="376" customWidth="1"/>
    <col min="11265" max="11272" width="10.109375" style="376" customWidth="1"/>
    <col min="11273" max="11275" width="10.21875" style="376" customWidth="1"/>
    <col min="11276" max="11277" width="12.44140625" style="376" bestFit="1" customWidth="1"/>
    <col min="11278" max="11278" width="11.88671875" style="376" bestFit="1" customWidth="1"/>
    <col min="11279" max="11280" width="13.33203125" style="376" bestFit="1" customWidth="1"/>
    <col min="11281" max="11282" width="8.88671875" style="376"/>
    <col min="11283" max="11283" width="9.44140625" style="376" bestFit="1" customWidth="1"/>
    <col min="11284" max="11284" width="11.5546875" style="376" bestFit="1" customWidth="1"/>
    <col min="11285" max="11286" width="8.88671875" style="376"/>
    <col min="11287" max="11287" width="15.21875" style="376" bestFit="1" customWidth="1"/>
    <col min="11288" max="11516" width="8.88671875" style="376"/>
    <col min="11517" max="11517" width="2.44140625" style="376" customWidth="1"/>
    <col min="11518" max="11518" width="28.5546875" style="376" bestFit="1" customWidth="1"/>
    <col min="11519" max="11520" width="11.33203125" style="376" customWidth="1"/>
    <col min="11521" max="11528" width="10.109375" style="376" customWidth="1"/>
    <col min="11529" max="11531" width="10.21875" style="376" customWidth="1"/>
    <col min="11532" max="11533" width="12.44140625" style="376" bestFit="1" customWidth="1"/>
    <col min="11534" max="11534" width="11.88671875" style="376" bestFit="1" customWidth="1"/>
    <col min="11535" max="11536" width="13.33203125" style="376" bestFit="1" customWidth="1"/>
    <col min="11537" max="11538" width="8.88671875" style="376"/>
    <col min="11539" max="11539" width="9.44140625" style="376" bestFit="1" customWidth="1"/>
    <col min="11540" max="11540" width="11.5546875" style="376" bestFit="1" customWidth="1"/>
    <col min="11541" max="11542" width="8.88671875" style="376"/>
    <col min="11543" max="11543" width="15.21875" style="376" bestFit="1" customWidth="1"/>
    <col min="11544" max="11772" width="8.88671875" style="376"/>
    <col min="11773" max="11773" width="2.44140625" style="376" customWidth="1"/>
    <col min="11774" max="11774" width="28.5546875" style="376" bestFit="1" customWidth="1"/>
    <col min="11775" max="11776" width="11.33203125" style="376" customWidth="1"/>
    <col min="11777" max="11784" width="10.109375" style="376" customWidth="1"/>
    <col min="11785" max="11787" width="10.21875" style="376" customWidth="1"/>
    <col min="11788" max="11789" width="12.44140625" style="376" bestFit="1" customWidth="1"/>
    <col min="11790" max="11790" width="11.88671875" style="376" bestFit="1" customWidth="1"/>
    <col min="11791" max="11792" width="13.33203125" style="376" bestFit="1" customWidth="1"/>
    <col min="11793" max="11794" width="8.88671875" style="376"/>
    <col min="11795" max="11795" width="9.44140625" style="376" bestFit="1" customWidth="1"/>
    <col min="11796" max="11796" width="11.5546875" style="376" bestFit="1" customWidth="1"/>
    <col min="11797" max="11798" width="8.88671875" style="376"/>
    <col min="11799" max="11799" width="15.21875" style="376" bestFit="1" customWidth="1"/>
    <col min="11800" max="12028" width="8.88671875" style="376"/>
    <col min="12029" max="12029" width="2.44140625" style="376" customWidth="1"/>
    <col min="12030" max="12030" width="28.5546875" style="376" bestFit="1" customWidth="1"/>
    <col min="12031" max="12032" width="11.33203125" style="376" customWidth="1"/>
    <col min="12033" max="12040" width="10.109375" style="376" customWidth="1"/>
    <col min="12041" max="12043" width="10.21875" style="376" customWidth="1"/>
    <col min="12044" max="12045" width="12.44140625" style="376" bestFit="1" customWidth="1"/>
    <col min="12046" max="12046" width="11.88671875" style="376" bestFit="1" customWidth="1"/>
    <col min="12047" max="12048" width="13.33203125" style="376" bestFit="1" customWidth="1"/>
    <col min="12049" max="12050" width="8.88671875" style="376"/>
    <col min="12051" max="12051" width="9.44140625" style="376" bestFit="1" customWidth="1"/>
    <col min="12052" max="12052" width="11.5546875" style="376" bestFit="1" customWidth="1"/>
    <col min="12053" max="12054" width="8.88671875" style="376"/>
    <col min="12055" max="12055" width="15.21875" style="376" bestFit="1" customWidth="1"/>
    <col min="12056" max="12284" width="8.88671875" style="376"/>
    <col min="12285" max="12285" width="2.44140625" style="376" customWidth="1"/>
    <col min="12286" max="12286" width="28.5546875" style="376" bestFit="1" customWidth="1"/>
    <col min="12287" max="12288" width="11.33203125" style="376" customWidth="1"/>
    <col min="12289" max="12296" width="10.109375" style="376" customWidth="1"/>
    <col min="12297" max="12299" width="10.21875" style="376" customWidth="1"/>
    <col min="12300" max="12301" width="12.44140625" style="376" bestFit="1" customWidth="1"/>
    <col min="12302" max="12302" width="11.88671875" style="376" bestFit="1" customWidth="1"/>
    <col min="12303" max="12304" width="13.33203125" style="376" bestFit="1" customWidth="1"/>
    <col min="12305" max="12306" width="8.88671875" style="376"/>
    <col min="12307" max="12307" width="9.44140625" style="376" bestFit="1" customWidth="1"/>
    <col min="12308" max="12308" width="11.5546875" style="376" bestFit="1" customWidth="1"/>
    <col min="12309" max="12310" width="8.88671875" style="376"/>
    <col min="12311" max="12311" width="15.21875" style="376" bestFit="1" customWidth="1"/>
    <col min="12312" max="12540" width="8.88671875" style="376"/>
    <col min="12541" max="12541" width="2.44140625" style="376" customWidth="1"/>
    <col min="12542" max="12542" width="28.5546875" style="376" bestFit="1" customWidth="1"/>
    <col min="12543" max="12544" width="11.33203125" style="376" customWidth="1"/>
    <col min="12545" max="12552" width="10.109375" style="376" customWidth="1"/>
    <col min="12553" max="12555" width="10.21875" style="376" customWidth="1"/>
    <col min="12556" max="12557" width="12.44140625" style="376" bestFit="1" customWidth="1"/>
    <col min="12558" max="12558" width="11.88671875" style="376" bestFit="1" customWidth="1"/>
    <col min="12559" max="12560" width="13.33203125" style="376" bestFit="1" customWidth="1"/>
    <col min="12561" max="12562" width="8.88671875" style="376"/>
    <col min="12563" max="12563" width="9.44140625" style="376" bestFit="1" customWidth="1"/>
    <col min="12564" max="12564" width="11.5546875" style="376" bestFit="1" customWidth="1"/>
    <col min="12565" max="12566" width="8.88671875" style="376"/>
    <col min="12567" max="12567" width="15.21875" style="376" bestFit="1" customWidth="1"/>
    <col min="12568" max="12796" width="8.88671875" style="376"/>
    <col min="12797" max="12797" width="2.44140625" style="376" customWidth="1"/>
    <col min="12798" max="12798" width="28.5546875" style="376" bestFit="1" customWidth="1"/>
    <col min="12799" max="12800" width="11.33203125" style="376" customWidth="1"/>
    <col min="12801" max="12808" width="10.109375" style="376" customWidth="1"/>
    <col min="12809" max="12811" width="10.21875" style="376" customWidth="1"/>
    <col min="12812" max="12813" width="12.44140625" style="376" bestFit="1" customWidth="1"/>
    <col min="12814" max="12814" width="11.88671875" style="376" bestFit="1" customWidth="1"/>
    <col min="12815" max="12816" width="13.33203125" style="376" bestFit="1" customWidth="1"/>
    <col min="12817" max="12818" width="8.88671875" style="376"/>
    <col min="12819" max="12819" width="9.44140625" style="376" bestFit="1" customWidth="1"/>
    <col min="12820" max="12820" width="11.5546875" style="376" bestFit="1" customWidth="1"/>
    <col min="12821" max="12822" width="8.88671875" style="376"/>
    <col min="12823" max="12823" width="15.21875" style="376" bestFit="1" customWidth="1"/>
    <col min="12824" max="13052" width="8.88671875" style="376"/>
    <col min="13053" max="13053" width="2.44140625" style="376" customWidth="1"/>
    <col min="13054" max="13054" width="28.5546875" style="376" bestFit="1" customWidth="1"/>
    <col min="13055" max="13056" width="11.33203125" style="376" customWidth="1"/>
    <col min="13057" max="13064" width="10.109375" style="376" customWidth="1"/>
    <col min="13065" max="13067" width="10.21875" style="376" customWidth="1"/>
    <col min="13068" max="13069" width="12.44140625" style="376" bestFit="1" customWidth="1"/>
    <col min="13070" max="13070" width="11.88671875" style="376" bestFit="1" customWidth="1"/>
    <col min="13071" max="13072" width="13.33203125" style="376" bestFit="1" customWidth="1"/>
    <col min="13073" max="13074" width="8.88671875" style="376"/>
    <col min="13075" max="13075" width="9.44140625" style="376" bestFit="1" customWidth="1"/>
    <col min="13076" max="13076" width="11.5546875" style="376" bestFit="1" customWidth="1"/>
    <col min="13077" max="13078" width="8.88671875" style="376"/>
    <col min="13079" max="13079" width="15.21875" style="376" bestFit="1" customWidth="1"/>
    <col min="13080" max="13308" width="8.88671875" style="376"/>
    <col min="13309" max="13309" width="2.44140625" style="376" customWidth="1"/>
    <col min="13310" max="13310" width="28.5546875" style="376" bestFit="1" customWidth="1"/>
    <col min="13311" max="13312" width="11.33203125" style="376" customWidth="1"/>
    <col min="13313" max="13320" width="10.109375" style="376" customWidth="1"/>
    <col min="13321" max="13323" width="10.21875" style="376" customWidth="1"/>
    <col min="13324" max="13325" width="12.44140625" style="376" bestFit="1" customWidth="1"/>
    <col min="13326" max="13326" width="11.88671875" style="376" bestFit="1" customWidth="1"/>
    <col min="13327" max="13328" width="13.33203125" style="376" bestFit="1" customWidth="1"/>
    <col min="13329" max="13330" width="8.88671875" style="376"/>
    <col min="13331" max="13331" width="9.44140625" style="376" bestFit="1" customWidth="1"/>
    <col min="13332" max="13332" width="11.5546875" style="376" bestFit="1" customWidth="1"/>
    <col min="13333" max="13334" width="8.88671875" style="376"/>
    <col min="13335" max="13335" width="15.21875" style="376" bestFit="1" customWidth="1"/>
    <col min="13336" max="13564" width="8.88671875" style="376"/>
    <col min="13565" max="13565" width="2.44140625" style="376" customWidth="1"/>
    <col min="13566" max="13566" width="28.5546875" style="376" bestFit="1" customWidth="1"/>
    <col min="13567" max="13568" width="11.33203125" style="376" customWidth="1"/>
    <col min="13569" max="13576" width="10.109375" style="376" customWidth="1"/>
    <col min="13577" max="13579" width="10.21875" style="376" customWidth="1"/>
    <col min="13580" max="13581" width="12.44140625" style="376" bestFit="1" customWidth="1"/>
    <col min="13582" max="13582" width="11.88671875" style="376" bestFit="1" customWidth="1"/>
    <col min="13583" max="13584" width="13.33203125" style="376" bestFit="1" customWidth="1"/>
    <col min="13585" max="13586" width="8.88671875" style="376"/>
    <col min="13587" max="13587" width="9.44140625" style="376" bestFit="1" customWidth="1"/>
    <col min="13588" max="13588" width="11.5546875" style="376" bestFit="1" customWidth="1"/>
    <col min="13589" max="13590" width="8.88671875" style="376"/>
    <col min="13591" max="13591" width="15.21875" style="376" bestFit="1" customWidth="1"/>
    <col min="13592" max="13820" width="8.88671875" style="376"/>
    <col min="13821" max="13821" width="2.44140625" style="376" customWidth="1"/>
    <col min="13822" max="13822" width="28.5546875" style="376" bestFit="1" customWidth="1"/>
    <col min="13823" max="13824" width="11.33203125" style="376" customWidth="1"/>
    <col min="13825" max="13832" width="10.109375" style="376" customWidth="1"/>
    <col min="13833" max="13835" width="10.21875" style="376" customWidth="1"/>
    <col min="13836" max="13837" width="12.44140625" style="376" bestFit="1" customWidth="1"/>
    <col min="13838" max="13838" width="11.88671875" style="376" bestFit="1" customWidth="1"/>
    <col min="13839" max="13840" width="13.33203125" style="376" bestFit="1" customWidth="1"/>
    <col min="13841" max="13842" width="8.88671875" style="376"/>
    <col min="13843" max="13843" width="9.44140625" style="376" bestFit="1" customWidth="1"/>
    <col min="13844" max="13844" width="11.5546875" style="376" bestFit="1" customWidth="1"/>
    <col min="13845" max="13846" width="8.88671875" style="376"/>
    <col min="13847" max="13847" width="15.21875" style="376" bestFit="1" customWidth="1"/>
    <col min="13848" max="14076" width="8.88671875" style="376"/>
    <col min="14077" max="14077" width="2.44140625" style="376" customWidth="1"/>
    <col min="14078" max="14078" width="28.5546875" style="376" bestFit="1" customWidth="1"/>
    <col min="14079" max="14080" width="11.33203125" style="376" customWidth="1"/>
    <col min="14081" max="14088" width="10.109375" style="376" customWidth="1"/>
    <col min="14089" max="14091" width="10.21875" style="376" customWidth="1"/>
    <col min="14092" max="14093" width="12.44140625" style="376" bestFit="1" customWidth="1"/>
    <col min="14094" max="14094" width="11.88671875" style="376" bestFit="1" customWidth="1"/>
    <col min="14095" max="14096" width="13.33203125" style="376" bestFit="1" customWidth="1"/>
    <col min="14097" max="14098" width="8.88671875" style="376"/>
    <col min="14099" max="14099" width="9.44140625" style="376" bestFit="1" customWidth="1"/>
    <col min="14100" max="14100" width="11.5546875" style="376" bestFit="1" customWidth="1"/>
    <col min="14101" max="14102" width="8.88671875" style="376"/>
    <col min="14103" max="14103" width="15.21875" style="376" bestFit="1" customWidth="1"/>
    <col min="14104" max="14332" width="8.88671875" style="376"/>
    <col min="14333" max="14333" width="2.44140625" style="376" customWidth="1"/>
    <col min="14334" max="14334" width="28.5546875" style="376" bestFit="1" customWidth="1"/>
    <col min="14335" max="14336" width="11.33203125" style="376" customWidth="1"/>
    <col min="14337" max="14344" width="10.109375" style="376" customWidth="1"/>
    <col min="14345" max="14347" width="10.21875" style="376" customWidth="1"/>
    <col min="14348" max="14349" width="12.44140625" style="376" bestFit="1" customWidth="1"/>
    <col min="14350" max="14350" width="11.88671875" style="376" bestFit="1" customWidth="1"/>
    <col min="14351" max="14352" width="13.33203125" style="376" bestFit="1" customWidth="1"/>
    <col min="14353" max="14354" width="8.88671875" style="376"/>
    <col min="14355" max="14355" width="9.44140625" style="376" bestFit="1" customWidth="1"/>
    <col min="14356" max="14356" width="11.5546875" style="376" bestFit="1" customWidth="1"/>
    <col min="14357" max="14358" width="8.88671875" style="376"/>
    <col min="14359" max="14359" width="15.21875" style="376" bestFit="1" customWidth="1"/>
    <col min="14360" max="14588" width="8.88671875" style="376"/>
    <col min="14589" max="14589" width="2.44140625" style="376" customWidth="1"/>
    <col min="14590" max="14590" width="28.5546875" style="376" bestFit="1" customWidth="1"/>
    <col min="14591" max="14592" width="11.33203125" style="376" customWidth="1"/>
    <col min="14593" max="14600" width="10.109375" style="376" customWidth="1"/>
    <col min="14601" max="14603" width="10.21875" style="376" customWidth="1"/>
    <col min="14604" max="14605" width="12.44140625" style="376" bestFit="1" customWidth="1"/>
    <col min="14606" max="14606" width="11.88671875" style="376" bestFit="1" customWidth="1"/>
    <col min="14607" max="14608" width="13.33203125" style="376" bestFit="1" customWidth="1"/>
    <col min="14609" max="14610" width="8.88671875" style="376"/>
    <col min="14611" max="14611" width="9.44140625" style="376" bestFit="1" customWidth="1"/>
    <col min="14612" max="14612" width="11.5546875" style="376" bestFit="1" customWidth="1"/>
    <col min="14613" max="14614" width="8.88671875" style="376"/>
    <col min="14615" max="14615" width="15.21875" style="376" bestFit="1" customWidth="1"/>
    <col min="14616" max="14844" width="8.88671875" style="376"/>
    <col min="14845" max="14845" width="2.44140625" style="376" customWidth="1"/>
    <col min="14846" max="14846" width="28.5546875" style="376" bestFit="1" customWidth="1"/>
    <col min="14847" max="14848" width="11.33203125" style="376" customWidth="1"/>
    <col min="14849" max="14856" width="10.109375" style="376" customWidth="1"/>
    <col min="14857" max="14859" width="10.21875" style="376" customWidth="1"/>
    <col min="14860" max="14861" width="12.44140625" style="376" bestFit="1" customWidth="1"/>
    <col min="14862" max="14862" width="11.88671875" style="376" bestFit="1" customWidth="1"/>
    <col min="14863" max="14864" width="13.33203125" style="376" bestFit="1" customWidth="1"/>
    <col min="14865" max="14866" width="8.88671875" style="376"/>
    <col min="14867" max="14867" width="9.44140625" style="376" bestFit="1" customWidth="1"/>
    <col min="14868" max="14868" width="11.5546875" style="376" bestFit="1" customWidth="1"/>
    <col min="14869" max="14870" width="8.88671875" style="376"/>
    <col min="14871" max="14871" width="15.21875" style="376" bestFit="1" customWidth="1"/>
    <col min="14872" max="15100" width="8.88671875" style="376"/>
    <col min="15101" max="15101" width="2.44140625" style="376" customWidth="1"/>
    <col min="15102" max="15102" width="28.5546875" style="376" bestFit="1" customWidth="1"/>
    <col min="15103" max="15104" width="11.33203125" style="376" customWidth="1"/>
    <col min="15105" max="15112" width="10.109375" style="376" customWidth="1"/>
    <col min="15113" max="15115" width="10.21875" style="376" customWidth="1"/>
    <col min="15116" max="15117" width="12.44140625" style="376" bestFit="1" customWidth="1"/>
    <col min="15118" max="15118" width="11.88671875" style="376" bestFit="1" customWidth="1"/>
    <col min="15119" max="15120" width="13.33203125" style="376" bestFit="1" customWidth="1"/>
    <col min="15121" max="15122" width="8.88671875" style="376"/>
    <col min="15123" max="15123" width="9.44140625" style="376" bestFit="1" customWidth="1"/>
    <col min="15124" max="15124" width="11.5546875" style="376" bestFit="1" customWidth="1"/>
    <col min="15125" max="15126" width="8.88671875" style="376"/>
    <col min="15127" max="15127" width="15.21875" style="376" bestFit="1" customWidth="1"/>
    <col min="15128" max="15356" width="8.88671875" style="376"/>
    <col min="15357" max="15357" width="2.44140625" style="376" customWidth="1"/>
    <col min="15358" max="15358" width="28.5546875" style="376" bestFit="1" customWidth="1"/>
    <col min="15359" max="15360" width="11.33203125" style="376" customWidth="1"/>
    <col min="15361" max="15368" width="10.109375" style="376" customWidth="1"/>
    <col min="15369" max="15371" width="10.21875" style="376" customWidth="1"/>
    <col min="15372" max="15373" width="12.44140625" style="376" bestFit="1" customWidth="1"/>
    <col min="15374" max="15374" width="11.88671875" style="376" bestFit="1" customWidth="1"/>
    <col min="15375" max="15376" width="13.33203125" style="376" bestFit="1" customWidth="1"/>
    <col min="15377" max="15378" width="8.88671875" style="376"/>
    <col min="15379" max="15379" width="9.44140625" style="376" bestFit="1" customWidth="1"/>
    <col min="15380" max="15380" width="11.5546875" style="376" bestFit="1" customWidth="1"/>
    <col min="15381" max="15382" width="8.88671875" style="376"/>
    <col min="15383" max="15383" width="15.21875" style="376" bestFit="1" customWidth="1"/>
    <col min="15384" max="15612" width="8.88671875" style="376"/>
    <col min="15613" max="15613" width="2.44140625" style="376" customWidth="1"/>
    <col min="15614" max="15614" width="28.5546875" style="376" bestFit="1" customWidth="1"/>
    <col min="15615" max="15616" width="11.33203125" style="376" customWidth="1"/>
    <col min="15617" max="15624" width="10.109375" style="376" customWidth="1"/>
    <col min="15625" max="15627" width="10.21875" style="376" customWidth="1"/>
    <col min="15628" max="15629" width="12.44140625" style="376" bestFit="1" customWidth="1"/>
    <col min="15630" max="15630" width="11.88671875" style="376" bestFit="1" customWidth="1"/>
    <col min="15631" max="15632" width="13.33203125" style="376" bestFit="1" customWidth="1"/>
    <col min="15633" max="15634" width="8.88671875" style="376"/>
    <col min="15635" max="15635" width="9.44140625" style="376" bestFit="1" customWidth="1"/>
    <col min="15636" max="15636" width="11.5546875" style="376" bestFit="1" customWidth="1"/>
    <col min="15637" max="15638" width="8.88671875" style="376"/>
    <col min="15639" max="15639" width="15.21875" style="376" bestFit="1" customWidth="1"/>
    <col min="15640" max="15868" width="8.88671875" style="376"/>
    <col min="15869" max="15869" width="2.44140625" style="376" customWidth="1"/>
    <col min="15870" max="15870" width="28.5546875" style="376" bestFit="1" customWidth="1"/>
    <col min="15871" max="15872" width="11.33203125" style="376" customWidth="1"/>
    <col min="15873" max="15880" width="10.109375" style="376" customWidth="1"/>
    <col min="15881" max="15883" width="10.21875" style="376" customWidth="1"/>
    <col min="15884" max="15885" width="12.44140625" style="376" bestFit="1" customWidth="1"/>
    <col min="15886" max="15886" width="11.88671875" style="376" bestFit="1" customWidth="1"/>
    <col min="15887" max="15888" width="13.33203125" style="376" bestFit="1" customWidth="1"/>
    <col min="15889" max="15890" width="8.88671875" style="376"/>
    <col min="15891" max="15891" width="9.44140625" style="376" bestFit="1" customWidth="1"/>
    <col min="15892" max="15892" width="11.5546875" style="376" bestFit="1" customWidth="1"/>
    <col min="15893" max="15894" width="8.88671875" style="376"/>
    <col min="15895" max="15895" width="15.21875" style="376" bestFit="1" customWidth="1"/>
    <col min="15896" max="16124" width="8.88671875" style="376"/>
    <col min="16125" max="16125" width="2.44140625" style="376" customWidth="1"/>
    <col min="16126" max="16126" width="28.5546875" style="376" bestFit="1" customWidth="1"/>
    <col min="16127" max="16128" width="11.33203125" style="376" customWidth="1"/>
    <col min="16129" max="16136" width="10.109375" style="376" customWidth="1"/>
    <col min="16137" max="16139" width="10.21875" style="376" customWidth="1"/>
    <col min="16140" max="16141" width="12.44140625" style="376" bestFit="1" customWidth="1"/>
    <col min="16142" max="16142" width="11.88671875" style="376" bestFit="1" customWidth="1"/>
    <col min="16143" max="16144" width="13.33203125" style="376" bestFit="1" customWidth="1"/>
    <col min="16145" max="16146" width="8.88671875" style="376"/>
    <col min="16147" max="16147" width="9.44140625" style="376" bestFit="1" customWidth="1"/>
    <col min="16148" max="16148" width="11.5546875" style="376" bestFit="1" customWidth="1"/>
    <col min="16149" max="16150" width="8.88671875" style="376"/>
    <col min="16151" max="16151" width="15.21875" style="376" bestFit="1" customWidth="1"/>
    <col min="16152" max="16384" width="8.88671875" style="376"/>
  </cols>
  <sheetData>
    <row r="2" spans="1:21" ht="19.8" customHeight="1">
      <c r="B2" s="377"/>
      <c r="C2" s="378"/>
      <c r="D2" s="411" t="s">
        <v>104</v>
      </c>
      <c r="E2" s="411" t="s">
        <v>105</v>
      </c>
      <c r="F2" s="411" t="s">
        <v>106</v>
      </c>
      <c r="G2" s="411" t="s">
        <v>107</v>
      </c>
      <c r="H2" s="411" t="s">
        <v>108</v>
      </c>
      <c r="I2" s="411" t="s">
        <v>109</v>
      </c>
      <c r="J2" s="411" t="s">
        <v>110</v>
      </c>
      <c r="K2" s="411" t="s">
        <v>111</v>
      </c>
      <c r="L2" s="411" t="s">
        <v>112</v>
      </c>
      <c r="M2" s="411" t="s">
        <v>113</v>
      </c>
      <c r="N2" s="411" t="s">
        <v>114</v>
      </c>
      <c r="O2" s="411" t="s">
        <v>115</v>
      </c>
      <c r="P2" s="379" t="s">
        <v>85</v>
      </c>
      <c r="Q2" s="379" t="s">
        <v>86</v>
      </c>
      <c r="R2" s="379" t="s">
        <v>87</v>
      </c>
    </row>
    <row r="3" spans="1:21">
      <c r="B3" s="382"/>
      <c r="C3" s="497" t="s">
        <v>95</v>
      </c>
      <c r="D3" s="500">
        <f>'PAYYAP 36 Months - Table 1'!B89</f>
        <v>0</v>
      </c>
      <c r="E3" s="500">
        <f>'PAYYAP 36 Months - Table 1'!C89</f>
        <v>3375</v>
      </c>
      <c r="F3" s="500">
        <f>'PAYYAP 36 Months - Table 1'!D89</f>
        <v>9750</v>
      </c>
      <c r="G3" s="500">
        <f>'PAYYAP 36 Months - Table 1'!E89</f>
        <v>19250</v>
      </c>
      <c r="H3" s="500">
        <f>'PAYYAP 36 Months - Table 1'!F89</f>
        <v>185000</v>
      </c>
      <c r="I3" s="500">
        <f>'PAYYAP 36 Months - Table 1'!G89</f>
        <v>522625</v>
      </c>
      <c r="J3" s="500">
        <f>'PAYYAP 36 Months - Table 1'!H89</f>
        <v>1118062.5</v>
      </c>
      <c r="K3" s="500">
        <f>'PAYYAP 36 Months - Table 1'!I89</f>
        <v>1997093.75</v>
      </c>
      <c r="L3" s="500">
        <f>'PAYYAP 36 Months - Table 1'!J89</f>
        <v>3188078.125</v>
      </c>
      <c r="M3" s="500">
        <f>'PAYYAP 36 Months - Table 1'!K89</f>
        <v>4722210.9375</v>
      </c>
      <c r="N3" s="500">
        <f>'PAYYAP 36 Months - Table 1'!L89</f>
        <v>6633807.03125</v>
      </c>
      <c r="O3" s="500">
        <f>'PAYYAP 36 Months - Table 1'!M89</f>
        <v>8960612.7343750019</v>
      </c>
      <c r="P3" s="501">
        <f>SUM('PAYYAP 36 Months - Table 1'!B89:M89)</f>
        <v>27359865.078125</v>
      </c>
      <c r="Q3" s="501">
        <f>SUM('PAYYAP 36 Months - Table 1'!N89:Y89)</f>
        <v>511673590.60738158</v>
      </c>
      <c r="R3" s="501">
        <f>SUM('PAYYAP 36 Months - Table 1'!Z89:AK89)</f>
        <v>2716213986.4757023</v>
      </c>
      <c r="S3" s="385"/>
    </row>
    <row r="4" spans="1:21">
      <c r="B4" s="382"/>
      <c r="C4" s="497" t="s">
        <v>94</v>
      </c>
      <c r="D4" s="498">
        <f>'PAYYAP 36 Months - Table 1'!B90</f>
        <v>0</v>
      </c>
      <c r="E4" s="498">
        <f>'PAYYAP 36 Months - Table 1'!C90</f>
        <v>47.25</v>
      </c>
      <c r="F4" s="498">
        <f>'PAYYAP 36 Months - Table 1'!D90</f>
        <v>136.5</v>
      </c>
      <c r="G4" s="498">
        <f>'PAYYAP 36 Months - Table 1'!E90</f>
        <v>269.5</v>
      </c>
      <c r="H4" s="498">
        <f>'PAYYAP 36 Months - Table 1'!F90</f>
        <v>2590</v>
      </c>
      <c r="I4" s="498">
        <f>'PAYYAP 36 Months - Table 1'!G90</f>
        <v>7316.75</v>
      </c>
      <c r="J4" s="498">
        <f>'PAYYAP 36 Months - Table 1'!H90</f>
        <v>15652.875</v>
      </c>
      <c r="K4" s="498">
        <f>'PAYYAP 36 Months - Table 1'!I90</f>
        <v>27959.3125</v>
      </c>
      <c r="L4" s="498">
        <f>'PAYYAP 36 Months - Table 1'!J90</f>
        <v>44633.09375</v>
      </c>
      <c r="M4" s="498">
        <f>'PAYYAP 36 Months - Table 1'!K90</f>
        <v>66110.953125</v>
      </c>
      <c r="N4" s="498">
        <f>'PAYYAP 36 Months - Table 1'!L90</f>
        <v>92873.298437500009</v>
      </c>
      <c r="O4" s="498">
        <f>'PAYYAP 36 Months - Table 1'!M90</f>
        <v>125448.57828125003</v>
      </c>
      <c r="P4" s="499">
        <f>SUM('PAYYAP 36 Months - Table 1'!B90:M90)</f>
        <v>383038.11109375005</v>
      </c>
      <c r="Q4" s="499">
        <f>SUM('PAYYAP 36 Months - Table 1'!N90:Y90)</f>
        <v>7163430.2685033428</v>
      </c>
      <c r="R4" s="499">
        <f>SUM('PAYYAP 36 Months - Table 1'!Z90:AK90)</f>
        <v>38026995.810659826</v>
      </c>
      <c r="S4" s="385"/>
    </row>
    <row r="5" spans="1:21" ht="14.4">
      <c r="B5" s="380" t="s">
        <v>88</v>
      </c>
      <c r="C5" s="381"/>
      <c r="D5" s="381"/>
      <c r="E5" s="381"/>
      <c r="F5" s="381"/>
      <c r="G5" s="381"/>
      <c r="H5" s="381"/>
      <c r="I5" s="381"/>
      <c r="J5" s="381"/>
      <c r="K5" s="381"/>
      <c r="L5" s="381"/>
      <c r="M5" s="381"/>
      <c r="N5" s="381"/>
      <c r="O5" s="381"/>
      <c r="P5" s="382"/>
      <c r="Q5" s="382"/>
      <c r="R5" s="382"/>
    </row>
    <row r="6" spans="1:21">
      <c r="B6" s="383"/>
      <c r="C6" s="386" t="s">
        <v>92</v>
      </c>
      <c r="D6" s="496">
        <f>'PAYYAP 36 Months - Table 1'!B89*'PAYYAP 36 Months - Table 1'!$B$107</f>
        <v>0</v>
      </c>
      <c r="E6" s="496">
        <f>'PAYYAP 36 Months - Table 1'!C89*'PAYYAP 36 Months - Table 1'!$B$107</f>
        <v>22.781250000000004</v>
      </c>
      <c r="F6" s="496">
        <f>'PAYYAP 36 Months - Table 1'!D89*'PAYYAP 36 Months - Table 1'!$B$107</f>
        <v>65.812500000000014</v>
      </c>
      <c r="G6" s="496">
        <f>'PAYYAP 36 Months - Table 1'!E89*'PAYYAP 36 Months - Table 1'!$B$107</f>
        <v>129.93750000000003</v>
      </c>
      <c r="H6" s="496">
        <f>'PAYYAP 36 Months - Table 1'!F89*'PAYYAP 36 Months - Table 1'!$B$107</f>
        <v>1248.7500000000002</v>
      </c>
      <c r="I6" s="496">
        <f>'PAYYAP 36 Months - Table 1'!G89*'PAYYAP 36 Months - Table 1'!$B$107</f>
        <v>3527.7187500000005</v>
      </c>
      <c r="J6" s="496">
        <f>'PAYYAP 36 Months - Table 1'!H89*'PAYYAP 36 Months - Table 1'!$B$107</f>
        <v>7546.9218750000009</v>
      </c>
      <c r="K6" s="496">
        <f>'PAYYAP 36 Months - Table 1'!I89*'PAYYAP 36 Months - Table 1'!$B$107</f>
        <v>13480.382812500002</v>
      </c>
      <c r="L6" s="496">
        <f>'PAYYAP 36 Months - Table 1'!J89*'PAYYAP 36 Months - Table 1'!$B$107</f>
        <v>21519.527343750004</v>
      </c>
      <c r="M6" s="496">
        <f>'PAYYAP 36 Months - Table 1'!K89*'PAYYAP 36 Months - Table 1'!$B$107</f>
        <v>31874.923828125004</v>
      </c>
      <c r="N6" s="496">
        <f>'PAYYAP 36 Months - Table 1'!L89*'PAYYAP 36 Months - Table 1'!$B$107</f>
        <v>44778.197460937503</v>
      </c>
      <c r="O6" s="496">
        <f>'PAYYAP 36 Months - Table 1'!M89*'PAYYAP 36 Months - Table 1'!$B$107</f>
        <v>60484.135957031271</v>
      </c>
      <c r="P6" s="384">
        <f>P3*'PAYYAP 36 Months - Table 1'!$B$107</f>
        <v>184679.08927734377</v>
      </c>
      <c r="Q6" s="384">
        <f>Q3*'PAYYAP 36 Months - Table 1'!$B$107</f>
        <v>3453796.7365998263</v>
      </c>
      <c r="R6" s="384">
        <f>R3*'PAYYAP 36 Months - Table 1'!$B$107</f>
        <v>18334444.408710994</v>
      </c>
      <c r="S6" s="385"/>
    </row>
    <row r="7" spans="1:21">
      <c r="A7" s="387"/>
      <c r="B7" s="383"/>
      <c r="C7" s="386" t="s">
        <v>93</v>
      </c>
      <c r="D7" s="496">
        <f>D4*'PAYYAP 36 Months - Table 1'!$B$113</f>
        <v>0</v>
      </c>
      <c r="E7" s="496">
        <f>E4*'PAYYAP 36 Months - Table 1'!$B$113</f>
        <v>23.625</v>
      </c>
      <c r="F7" s="496">
        <f>F4*'PAYYAP 36 Months - Table 1'!$B$113</f>
        <v>68.25</v>
      </c>
      <c r="G7" s="496">
        <f>G4*'PAYYAP 36 Months - Table 1'!$B$113</f>
        <v>134.75</v>
      </c>
      <c r="H7" s="496">
        <f>H4*'PAYYAP 36 Months - Table 1'!$B$113</f>
        <v>1295</v>
      </c>
      <c r="I7" s="496">
        <f>I4*'PAYYAP 36 Months - Table 1'!$B$113</f>
        <v>3658.375</v>
      </c>
      <c r="J7" s="496">
        <f>J4*'PAYYAP 36 Months - Table 1'!$B$113</f>
        <v>7826.4375</v>
      </c>
      <c r="K7" s="496">
        <f>K4*'PAYYAP 36 Months - Table 1'!$B$113</f>
        <v>13979.65625</v>
      </c>
      <c r="L7" s="496">
        <f>L4*'PAYYAP 36 Months - Table 1'!$B$113</f>
        <v>22316.546875</v>
      </c>
      <c r="M7" s="496">
        <f>M4*'PAYYAP 36 Months - Table 1'!$B$113</f>
        <v>33055.4765625</v>
      </c>
      <c r="N7" s="496">
        <f>N4*'PAYYAP 36 Months - Table 1'!$B$113</f>
        <v>46436.649218750004</v>
      </c>
      <c r="O7" s="496">
        <f>O4*'PAYYAP 36 Months - Table 1'!$B$113</f>
        <v>62724.289140625013</v>
      </c>
      <c r="P7" s="384">
        <f>P4*'PAYYAP 36 Months - Table 1'!$B$113</f>
        <v>191519.05554687502</v>
      </c>
      <c r="Q7" s="384">
        <f>Q4*'PAYYAP 36 Months - Table 1'!$B$113</f>
        <v>3581715.1342516714</v>
      </c>
      <c r="R7" s="384">
        <f>R4*'PAYYAP 36 Months - Table 1'!$B$113</f>
        <v>19013497.905329913</v>
      </c>
      <c r="S7" s="385"/>
    </row>
    <row r="8" spans="1:21" ht="18.600000000000001" customHeight="1">
      <c r="A8" s="388"/>
      <c r="B8" s="382"/>
      <c r="C8" s="389" t="s">
        <v>96</v>
      </c>
      <c r="D8" s="390">
        <f t="shared" ref="D8:O8" si="0">SUM(D6:D7)</f>
        <v>0</v>
      </c>
      <c r="E8" s="390">
        <f t="shared" si="0"/>
        <v>46.40625</v>
      </c>
      <c r="F8" s="390">
        <f t="shared" si="0"/>
        <v>134.0625</v>
      </c>
      <c r="G8" s="390">
        <f t="shared" si="0"/>
        <v>264.6875</v>
      </c>
      <c r="H8" s="390">
        <f t="shared" si="0"/>
        <v>2543.75</v>
      </c>
      <c r="I8" s="390">
        <f t="shared" si="0"/>
        <v>7186.09375</v>
      </c>
      <c r="J8" s="390">
        <f t="shared" si="0"/>
        <v>15373.359375</v>
      </c>
      <c r="K8" s="390">
        <f t="shared" si="0"/>
        <v>27460.0390625</v>
      </c>
      <c r="L8" s="390">
        <f t="shared" si="0"/>
        <v>43836.07421875</v>
      </c>
      <c r="M8" s="390">
        <f t="shared" si="0"/>
        <v>64930.400390625</v>
      </c>
      <c r="N8" s="390">
        <f t="shared" si="0"/>
        <v>91214.8466796875</v>
      </c>
      <c r="O8" s="390">
        <f t="shared" si="0"/>
        <v>123208.42509765629</v>
      </c>
      <c r="P8" s="390">
        <f>SUM(P6:P7)</f>
        <v>376198.14482421882</v>
      </c>
      <c r="Q8" s="390">
        <f t="shared" ref="Q8:R8" si="1">SUM(Q6:Q7)</f>
        <v>7035511.8708514981</v>
      </c>
      <c r="R8" s="390">
        <f t="shared" si="1"/>
        <v>37347942.314040907</v>
      </c>
    </row>
    <row r="9" spans="1:21" ht="8.4" customHeight="1">
      <c r="A9" s="388"/>
      <c r="B9" s="382"/>
      <c r="C9" s="389"/>
      <c r="D9" s="389"/>
      <c r="E9" s="389"/>
      <c r="F9" s="389"/>
      <c r="G9" s="389"/>
      <c r="H9" s="389"/>
      <c r="I9" s="389"/>
      <c r="J9" s="389"/>
      <c r="K9" s="389"/>
      <c r="L9" s="389"/>
      <c r="M9" s="389"/>
      <c r="N9" s="389"/>
      <c r="O9" s="389"/>
      <c r="P9" s="391"/>
      <c r="Q9" s="391"/>
      <c r="R9" s="391"/>
    </row>
    <row r="10" spans="1:21" ht="19.8" customHeight="1">
      <c r="A10" s="387"/>
      <c r="B10" s="392"/>
      <c r="C10" s="393" t="s">
        <v>89</v>
      </c>
      <c r="D10" s="394">
        <f t="shared" ref="D10:O10" si="2">D8</f>
        <v>0</v>
      </c>
      <c r="E10" s="394">
        <f t="shared" si="2"/>
        <v>46.40625</v>
      </c>
      <c r="F10" s="394">
        <f t="shared" si="2"/>
        <v>134.0625</v>
      </c>
      <c r="G10" s="394">
        <f t="shared" si="2"/>
        <v>264.6875</v>
      </c>
      <c r="H10" s="394">
        <f t="shared" si="2"/>
        <v>2543.75</v>
      </c>
      <c r="I10" s="394">
        <f t="shared" si="2"/>
        <v>7186.09375</v>
      </c>
      <c r="J10" s="394">
        <f t="shared" si="2"/>
        <v>15373.359375</v>
      </c>
      <c r="K10" s="394">
        <f t="shared" si="2"/>
        <v>27460.0390625</v>
      </c>
      <c r="L10" s="394">
        <f t="shared" si="2"/>
        <v>43836.07421875</v>
      </c>
      <c r="M10" s="394">
        <f t="shared" si="2"/>
        <v>64930.400390625</v>
      </c>
      <c r="N10" s="394">
        <f t="shared" si="2"/>
        <v>91214.8466796875</v>
      </c>
      <c r="O10" s="394">
        <f t="shared" si="2"/>
        <v>123208.42509765629</v>
      </c>
      <c r="P10" s="394">
        <f>P8</f>
        <v>376198.14482421882</v>
      </c>
      <c r="Q10" s="394">
        <f t="shared" ref="Q10:R10" si="3">Q8</f>
        <v>7035511.8708514981</v>
      </c>
      <c r="R10" s="394">
        <f t="shared" si="3"/>
        <v>37347942.314040907</v>
      </c>
      <c r="S10" s="395"/>
      <c r="T10" s="395"/>
    </row>
    <row r="11" spans="1:21" ht="8.4" customHeight="1">
      <c r="A11" s="388"/>
      <c r="B11" s="382"/>
      <c r="C11" s="396"/>
      <c r="D11" s="396"/>
      <c r="E11" s="396"/>
      <c r="F11" s="396"/>
      <c r="G11" s="396"/>
      <c r="H11" s="396"/>
      <c r="I11" s="396"/>
      <c r="J11" s="396"/>
      <c r="K11" s="396"/>
      <c r="L11" s="396"/>
      <c r="M11" s="396"/>
      <c r="N11" s="396"/>
      <c r="O11" s="396"/>
      <c r="P11" s="391"/>
      <c r="Q11" s="391"/>
      <c r="R11" s="391"/>
    </row>
    <row r="12" spans="1:21">
      <c r="A12" s="388"/>
      <c r="B12" s="383" t="s">
        <v>90</v>
      </c>
      <c r="C12" s="381"/>
      <c r="D12" s="381"/>
      <c r="E12" s="381"/>
      <c r="F12" s="381"/>
      <c r="G12" s="381"/>
      <c r="H12" s="381"/>
      <c r="I12" s="381"/>
      <c r="J12" s="381"/>
      <c r="K12" s="381"/>
      <c r="L12" s="381"/>
      <c r="M12" s="381"/>
      <c r="N12" s="381"/>
      <c r="O12" s="381"/>
      <c r="P12" s="382"/>
      <c r="Q12" s="382"/>
      <c r="R12" s="382"/>
      <c r="T12" s="397"/>
    </row>
    <row r="13" spans="1:21" ht="16.2" customHeight="1">
      <c r="A13" s="385">
        <f>SUM(H13:O14)</f>
        <v>81000</v>
      </c>
      <c r="B13" s="383"/>
      <c r="C13" s="398" t="s">
        <v>97</v>
      </c>
      <c r="D13" s="502">
        <f>'PAYYAP 36 Months - Table 1'!B8*-1</f>
        <v>200</v>
      </c>
      <c r="E13" s="502">
        <f>'PAYYAP 36 Months - Table 1'!C8*-1</f>
        <v>200</v>
      </c>
      <c r="F13" s="502">
        <f>'PAYYAP 36 Months - Table 1'!D8*-1</f>
        <v>200</v>
      </c>
      <c r="G13" s="502">
        <f>'PAYYAP 36 Months - Table 1'!E8*-1</f>
        <v>200</v>
      </c>
      <c r="H13" s="502">
        <f>'PAYYAP 36 Months - Table 1'!F8*-1</f>
        <v>0</v>
      </c>
      <c r="I13" s="502">
        <f>'PAYYAP 36 Months - Table 1'!G8*-1</f>
        <v>10000</v>
      </c>
      <c r="J13" s="502">
        <f>'PAYYAP 36 Months - Table 1'!H8*-1</f>
        <v>10000</v>
      </c>
      <c r="K13" s="502">
        <f>'PAYYAP 36 Months - Table 1'!I8*-1</f>
        <v>10000</v>
      </c>
      <c r="L13" s="502">
        <f>'PAYYAP 36 Months - Table 1'!J8*-1</f>
        <v>10000</v>
      </c>
      <c r="M13" s="502">
        <f>'PAYYAP 36 Months - Table 1'!K8*-1</f>
        <v>10000</v>
      </c>
      <c r="N13" s="502">
        <f>'PAYYAP 36 Months - Table 1'!L8*-1</f>
        <v>10000</v>
      </c>
      <c r="O13" s="502">
        <f>'PAYYAP 36 Months - Table 1'!M8*-1</f>
        <v>10000</v>
      </c>
      <c r="P13" s="384">
        <f>SUM('PAYYAP 36 Months - Table 1'!B8:M8)*-1</f>
        <v>70800</v>
      </c>
      <c r="Q13" s="384">
        <f>SUM('PAYYAP 36 Months - Table 1'!N8:Y8)*-1</f>
        <v>120000</v>
      </c>
      <c r="R13" s="384">
        <f>SUM('PAYYAP 36 Months - Table 1'!Z8:AK8)*-1</f>
        <v>120000</v>
      </c>
      <c r="S13" s="399"/>
      <c r="U13" s="385"/>
    </row>
    <row r="14" spans="1:21" ht="16.2" customHeight="1">
      <c r="B14" s="383"/>
      <c r="C14" s="398" t="s">
        <v>98</v>
      </c>
      <c r="D14" s="502">
        <f>'PAYYAP 36 Months - Table 1'!B9*-1</f>
        <v>50</v>
      </c>
      <c r="E14" s="502">
        <f>'PAYYAP 36 Months - Table 1'!C9*-1</f>
        <v>50</v>
      </c>
      <c r="F14" s="502">
        <f>'PAYYAP 36 Months - Table 1'!D9*-1</f>
        <v>50</v>
      </c>
      <c r="G14" s="502">
        <f>'PAYYAP 36 Months - Table 1'!E9*-1</f>
        <v>50</v>
      </c>
      <c r="H14" s="502">
        <f>'PAYYAP 36 Months - Table 1'!F9*-1</f>
        <v>1000</v>
      </c>
      <c r="I14" s="502">
        <f>'PAYYAP 36 Months - Table 1'!G9*-1</f>
        <v>1000</v>
      </c>
      <c r="J14" s="502">
        <f>'PAYYAP 36 Months - Table 1'!H9*-1</f>
        <v>1000</v>
      </c>
      <c r="K14" s="502">
        <f>'PAYYAP 36 Months - Table 1'!I9*-1</f>
        <v>1000</v>
      </c>
      <c r="L14" s="502">
        <f>'PAYYAP 36 Months - Table 1'!J9*-1</f>
        <v>1000</v>
      </c>
      <c r="M14" s="502">
        <f>'PAYYAP 36 Months - Table 1'!K9*-1</f>
        <v>2000</v>
      </c>
      <c r="N14" s="502">
        <f>'PAYYAP 36 Months - Table 1'!L9*-1</f>
        <v>2000</v>
      </c>
      <c r="O14" s="502">
        <f>'PAYYAP 36 Months - Table 1'!M9*-1</f>
        <v>2000</v>
      </c>
      <c r="P14" s="384">
        <f>SUM('PAYYAP 36 Months - Table 1'!B9:M9)*-1</f>
        <v>11200</v>
      </c>
      <c r="Q14" s="384">
        <f>SUM('PAYYAP 36 Months - Table 1'!N9:Y9)*-1</f>
        <v>24000</v>
      </c>
      <c r="R14" s="384">
        <f>SUM('PAYYAP 36 Months - Table 1'!Z9:AK9)*-1</f>
        <v>24000</v>
      </c>
      <c r="S14" s="399"/>
      <c r="U14" s="385"/>
    </row>
    <row r="15" spans="1:21" ht="16.2" customHeight="1">
      <c r="B15" s="382"/>
      <c r="C15" s="398" t="s">
        <v>99</v>
      </c>
      <c r="D15" s="502">
        <f>SUM('PAYYAP 36 Months - Table 1'!B14:B19)*-1</f>
        <v>7000</v>
      </c>
      <c r="E15" s="502">
        <f>SUM('PAYYAP 36 Months - Table 1'!C14:C19)*-1</f>
        <v>7000</v>
      </c>
      <c r="F15" s="502">
        <f>SUM('PAYYAP 36 Months - Table 1'!D14:D19)*-1</f>
        <v>7000</v>
      </c>
      <c r="G15" s="502">
        <f>SUM('PAYYAP 36 Months - Table 1'!E14:E19)*-1</f>
        <v>7000</v>
      </c>
      <c r="H15" s="502">
        <f>SUM('PAYYAP 36 Months - Table 1'!F14:F19)*-1</f>
        <v>9500</v>
      </c>
      <c r="I15" s="502">
        <f>SUM('PAYYAP 36 Months - Table 1'!G14:G19)*-1</f>
        <v>19000</v>
      </c>
      <c r="J15" s="502">
        <f>SUM('PAYYAP 36 Months - Table 1'!H14:H19)*-1</f>
        <v>57000</v>
      </c>
      <c r="K15" s="502">
        <f>SUM('PAYYAP 36 Months - Table 1'!I14:I19)*-1</f>
        <v>57000</v>
      </c>
      <c r="L15" s="502">
        <f>SUM('PAYYAP 36 Months - Table 1'!J14:J19)*-1</f>
        <v>57000</v>
      </c>
      <c r="M15" s="502">
        <f>SUM('PAYYAP 36 Months - Table 1'!K14:K19)*-1</f>
        <v>57000</v>
      </c>
      <c r="N15" s="502">
        <f>SUM('PAYYAP 36 Months - Table 1'!L14:L19)*-1</f>
        <v>57000</v>
      </c>
      <c r="O15" s="502">
        <f>SUM('PAYYAP 36 Months - Table 1'!M14:M19)*-1</f>
        <v>57000</v>
      </c>
      <c r="P15" s="384">
        <f>SUM('PAYYAP 36 Months - Table 1'!B14:M19)*-1</f>
        <v>398500</v>
      </c>
      <c r="Q15" s="384">
        <f>SUM('PAYYAP 36 Months - Table 1'!N14:Y19)*-1</f>
        <v>684000</v>
      </c>
      <c r="R15" s="384">
        <f>SUM('PAYYAP 36 Months - Table 1'!Z14:AK19)*-1</f>
        <v>684000</v>
      </c>
      <c r="S15" s="399"/>
      <c r="U15" s="385"/>
    </row>
    <row r="16" spans="1:21" ht="16.2" customHeight="1">
      <c r="A16" s="385">
        <f>SUM(H15:O17)</f>
        <v>1293250</v>
      </c>
      <c r="B16" s="382"/>
      <c r="C16" s="398" t="s">
        <v>100</v>
      </c>
      <c r="D16" s="502">
        <f>SUM('PAYYAP 36 Months - Table 1'!B22:B40)*-1</f>
        <v>3000</v>
      </c>
      <c r="E16" s="502">
        <f>SUM('PAYYAP 36 Months - Table 1'!C22:C40)*-1</f>
        <v>3000</v>
      </c>
      <c r="F16" s="502">
        <f>SUM('PAYYAP 36 Months - Table 1'!D22:D40)*-1</f>
        <v>3000</v>
      </c>
      <c r="G16" s="502">
        <f>SUM('PAYYAP 36 Months - Table 1'!E22:E40)*-1</f>
        <v>3000</v>
      </c>
      <c r="H16" s="502">
        <f>SUM('PAYYAP 36 Months - Table 1'!F22:F40)*-1</f>
        <v>6500</v>
      </c>
      <c r="I16" s="502">
        <f>SUM('PAYYAP 36 Months - Table 1'!G22:G40)*-1</f>
        <v>48500</v>
      </c>
      <c r="J16" s="502">
        <f>SUM('PAYYAP 36 Months - Table 1'!H22:H40)*-1</f>
        <v>104000</v>
      </c>
      <c r="K16" s="502">
        <f>SUM('PAYYAP 36 Months - Table 1'!I22:I40)*-1</f>
        <v>104000</v>
      </c>
      <c r="L16" s="502">
        <f>SUM('PAYYAP 36 Months - Table 1'!J22:J40)*-1</f>
        <v>104000</v>
      </c>
      <c r="M16" s="502">
        <f>SUM('PAYYAP 36 Months - Table 1'!K22:K40)*-1</f>
        <v>104500</v>
      </c>
      <c r="N16" s="502">
        <f>SUM('PAYYAP 36 Months - Table 1'!L22:L40)*-1</f>
        <v>104500</v>
      </c>
      <c r="O16" s="502">
        <f>SUM('PAYYAP 36 Months - Table 1'!M22:M40)*-1</f>
        <v>104500</v>
      </c>
      <c r="P16" s="384">
        <f>SUM('PAYYAP 36 Months - Table 1'!B22:M40)*-1</f>
        <v>692500</v>
      </c>
      <c r="Q16" s="384">
        <f>SUM('PAYYAP 36 Months - Table 1'!N22:Y40)*-1</f>
        <v>1259000</v>
      </c>
      <c r="R16" s="384">
        <f>SUM('PAYYAP 36 Months - Table 1'!Z22:AK40)*-1</f>
        <v>1266000</v>
      </c>
      <c r="S16" s="399"/>
      <c r="U16" s="385"/>
    </row>
    <row r="17" spans="1:23" ht="16.2" customHeight="1">
      <c r="B17" s="382"/>
      <c r="C17" s="398" t="s">
        <v>101</v>
      </c>
      <c r="D17" s="502">
        <f>SUM('PAYYAP 36 Months - Table 1'!B44:B48)*-1</f>
        <v>7000</v>
      </c>
      <c r="E17" s="502">
        <f>SUM('PAYYAP 36 Months - Table 1'!C44:C48)*-1</f>
        <v>7000</v>
      </c>
      <c r="F17" s="502">
        <f>SUM('PAYYAP 36 Months - Table 1'!D44:D48)*-1</f>
        <v>7000</v>
      </c>
      <c r="G17" s="502">
        <f>SUM('PAYYAP 36 Months - Table 1'!E44:E48)*-1</f>
        <v>7000</v>
      </c>
      <c r="H17" s="502">
        <f>SUM('PAYYAP 36 Months - Table 1'!F44:F48)*-1</f>
        <v>9500</v>
      </c>
      <c r="I17" s="502">
        <f>SUM('PAYYAP 36 Months - Table 1'!G44:G48)*-1</f>
        <v>17500</v>
      </c>
      <c r="J17" s="502">
        <f>SUM('PAYYAP 36 Months - Table 1'!H44:H48)*-1</f>
        <v>36625</v>
      </c>
      <c r="K17" s="502">
        <f>SUM('PAYYAP 36 Months - Table 1'!I44:I48)*-1</f>
        <v>36625</v>
      </c>
      <c r="L17" s="502">
        <f>SUM('PAYYAP 36 Months - Table 1'!J44:J48)*-1</f>
        <v>36625</v>
      </c>
      <c r="M17" s="502">
        <f>SUM('PAYYAP 36 Months - Table 1'!K44:K48)*-1</f>
        <v>35125</v>
      </c>
      <c r="N17" s="502">
        <f>SUM('PAYYAP 36 Months - Table 1'!L44:L48)*-1</f>
        <v>35125</v>
      </c>
      <c r="O17" s="502">
        <f>SUM('PAYYAP 36 Months - Table 1'!M44:M48)*-1</f>
        <v>35125</v>
      </c>
      <c r="P17" s="384">
        <f>SUM('PAYYAP 36 Months - Table 1'!B44:M48)*-1</f>
        <v>270250</v>
      </c>
      <c r="Q17" s="384">
        <f>SUM('PAYYAP 36 Months - Table 1'!N44:Y48)*-1</f>
        <v>445875</v>
      </c>
      <c r="R17" s="384">
        <f>SUM('PAYYAP 36 Months - Table 1'!Z44:AK48)*-1</f>
        <v>480000</v>
      </c>
      <c r="S17" s="399"/>
      <c r="U17" s="385"/>
    </row>
    <row r="18" spans="1:23" ht="16.2" customHeight="1">
      <c r="B18" s="382"/>
      <c r="C18" s="398" t="s">
        <v>42</v>
      </c>
      <c r="D18" s="502">
        <f>'PAYYAP 36 Months - Table 1'!B56*-1</f>
        <v>3000</v>
      </c>
      <c r="E18" s="502">
        <f>'PAYYAP 36 Months - Table 1'!C56*-1</f>
        <v>3000</v>
      </c>
      <c r="F18" s="502">
        <f>'PAYYAP 36 Months - Table 1'!D56*-1</f>
        <v>3000</v>
      </c>
      <c r="G18" s="502">
        <f>'PAYYAP 36 Months - Table 1'!E56*-1</f>
        <v>3000</v>
      </c>
      <c r="H18" s="502">
        <f>'PAYYAP 36 Months - Table 1'!F56*-1</f>
        <v>3000</v>
      </c>
      <c r="I18" s="502">
        <f>'PAYYAP 36 Months - Table 1'!G56*-1</f>
        <v>3000</v>
      </c>
      <c r="J18" s="502">
        <f>'PAYYAP 36 Months - Table 1'!H56*-1</f>
        <v>3000</v>
      </c>
      <c r="K18" s="502">
        <f>'PAYYAP 36 Months - Table 1'!I56*-1</f>
        <v>3000</v>
      </c>
      <c r="L18" s="502">
        <f>'PAYYAP 36 Months - Table 1'!J56*-1</f>
        <v>3000</v>
      </c>
      <c r="M18" s="502">
        <f>'PAYYAP 36 Months - Table 1'!K56*-1</f>
        <v>3000</v>
      </c>
      <c r="N18" s="502">
        <f>'PAYYAP 36 Months - Table 1'!L56*-1</f>
        <v>3000</v>
      </c>
      <c r="O18" s="502">
        <f>'PAYYAP 36 Months - Table 1'!M56*-1</f>
        <v>3000</v>
      </c>
      <c r="P18" s="384">
        <f>SUM('PAYYAP 36 Months - Table 1'!B56:M56)*-1</f>
        <v>36000</v>
      </c>
      <c r="Q18" s="384">
        <f>SUM('PAYYAP 36 Months - Table 1'!N56:Y56)*-1</f>
        <v>36000</v>
      </c>
      <c r="R18" s="384">
        <f>SUM('PAYYAP 36 Months - Table 1'!Z56:AK56)*-1</f>
        <v>36000</v>
      </c>
      <c r="S18" s="399"/>
      <c r="U18" s="385"/>
    </row>
    <row r="19" spans="1:23" ht="16.2" customHeight="1">
      <c r="A19" s="385">
        <f>SUM(H18:O20)</f>
        <v>52000</v>
      </c>
      <c r="B19" s="382"/>
      <c r="C19" s="398" t="s">
        <v>43</v>
      </c>
      <c r="D19" s="502">
        <f>'PAYYAP 36 Months - Table 1'!B57*-1</f>
        <v>0</v>
      </c>
      <c r="E19" s="502">
        <f>'PAYYAP 36 Months - Table 1'!C57*-1</f>
        <v>0</v>
      </c>
      <c r="F19" s="502">
        <f>'PAYYAP 36 Months - Table 1'!D57*-1</f>
        <v>0</v>
      </c>
      <c r="G19" s="502">
        <f>'PAYYAP 36 Months - Table 1'!E57*-1</f>
        <v>0</v>
      </c>
      <c r="H19" s="502">
        <f>'PAYYAP 36 Months - Table 1'!F57*-1</f>
        <v>2500</v>
      </c>
      <c r="I19" s="502">
        <f>'PAYYAP 36 Months - Table 1'!G57*-1</f>
        <v>2500</v>
      </c>
      <c r="J19" s="502">
        <f>'PAYYAP 36 Months - Table 1'!H57*-1</f>
        <v>2500</v>
      </c>
      <c r="K19" s="502">
        <f>'PAYYAP 36 Months - Table 1'!I57*-1</f>
        <v>2500</v>
      </c>
      <c r="L19" s="502">
        <f>'PAYYAP 36 Months - Table 1'!J57*-1</f>
        <v>2500</v>
      </c>
      <c r="M19" s="502">
        <f>'PAYYAP 36 Months - Table 1'!K57*-1</f>
        <v>2500</v>
      </c>
      <c r="N19" s="502">
        <f>'PAYYAP 36 Months - Table 1'!L57*-1</f>
        <v>2500</v>
      </c>
      <c r="O19" s="502">
        <f>'PAYYAP 36 Months - Table 1'!M57*-1</f>
        <v>2500</v>
      </c>
      <c r="P19" s="384">
        <f>SUM('PAYYAP 36 Months - Table 1'!B57:M57)*-1</f>
        <v>20000</v>
      </c>
      <c r="Q19" s="384">
        <f>SUM('PAYYAP 36 Months - Table 1'!N57:Y57)*-1</f>
        <v>30000</v>
      </c>
      <c r="R19" s="384">
        <f>SUM('PAYYAP 36 Months - Table 1'!Z57:AK57)*-1</f>
        <v>30000</v>
      </c>
      <c r="S19" s="399"/>
      <c r="U19" s="385"/>
    </row>
    <row r="20" spans="1:23" ht="16.2" customHeight="1">
      <c r="B20" s="382"/>
      <c r="C20" s="398" t="s">
        <v>44</v>
      </c>
      <c r="D20" s="502">
        <f>'PAYYAP 36 Months - Table 1'!B58*-1</f>
        <v>0</v>
      </c>
      <c r="E20" s="502">
        <f>'PAYYAP 36 Months - Table 1'!C58*-1</f>
        <v>0</v>
      </c>
      <c r="F20" s="502">
        <f>'PAYYAP 36 Months - Table 1'!D58*-1</f>
        <v>0</v>
      </c>
      <c r="G20" s="502">
        <f>'PAYYAP 36 Months - Table 1'!E58*-1</f>
        <v>0</v>
      </c>
      <c r="H20" s="502">
        <f>'PAYYAP 36 Months - Table 1'!F58*-1</f>
        <v>1000</v>
      </c>
      <c r="I20" s="502">
        <f>'PAYYAP 36 Months - Table 1'!G58*-1</f>
        <v>1000</v>
      </c>
      <c r="J20" s="502">
        <f>'PAYYAP 36 Months - Table 1'!H58*-1</f>
        <v>1000</v>
      </c>
      <c r="K20" s="502">
        <f>'PAYYAP 36 Months - Table 1'!I58*-1</f>
        <v>1000</v>
      </c>
      <c r="L20" s="502">
        <f>'PAYYAP 36 Months - Table 1'!J58*-1</f>
        <v>1000</v>
      </c>
      <c r="M20" s="502">
        <f>'PAYYAP 36 Months - Table 1'!K58*-1</f>
        <v>1000</v>
      </c>
      <c r="N20" s="502">
        <f>'PAYYAP 36 Months - Table 1'!L58*-1</f>
        <v>1000</v>
      </c>
      <c r="O20" s="502">
        <f>'PAYYAP 36 Months - Table 1'!M58*-1</f>
        <v>1000</v>
      </c>
      <c r="P20" s="384">
        <f>SUM('PAYYAP 36 Months - Table 1'!B58:M58)*-1</f>
        <v>8000</v>
      </c>
      <c r="Q20" s="384">
        <f>SUM('PAYYAP 36 Months - Table 1'!N58:Y58)*-1</f>
        <v>12000</v>
      </c>
      <c r="R20" s="384">
        <f>SUM('PAYYAP 36 Months - Table 1'!Z58:AK58)*-1</f>
        <v>12000</v>
      </c>
      <c r="S20" s="399"/>
      <c r="U20" s="385"/>
    </row>
    <row r="21" spans="1:23" ht="16.2" customHeight="1">
      <c r="B21" s="382"/>
      <c r="C21" s="398" t="s">
        <v>45</v>
      </c>
      <c r="D21" s="502">
        <f>'PAYYAP 36 Months - Table 1'!B59*-1</f>
        <v>2000</v>
      </c>
      <c r="E21" s="502">
        <f>'PAYYAP 36 Months - Table 1'!C59*-1</f>
        <v>2000</v>
      </c>
      <c r="F21" s="502">
        <f>'PAYYAP 36 Months - Table 1'!D59*-1</f>
        <v>825</v>
      </c>
      <c r="G21" s="502">
        <f>'PAYYAP 36 Months - Table 1'!E59*-1</f>
        <v>0</v>
      </c>
      <c r="H21" s="502">
        <f>'PAYYAP 36 Months - Table 1'!F59*-1</f>
        <v>0</v>
      </c>
      <c r="I21" s="502">
        <f>'PAYYAP 36 Months - Table 1'!G59*-1</f>
        <v>0</v>
      </c>
      <c r="J21" s="502">
        <f>'PAYYAP 36 Months - Table 1'!H59*-1</f>
        <v>0</v>
      </c>
      <c r="K21" s="502">
        <f>'PAYYAP 36 Months - Table 1'!I59*-1</f>
        <v>0</v>
      </c>
      <c r="L21" s="502">
        <f>'PAYYAP 36 Months - Table 1'!J59*-1</f>
        <v>0</v>
      </c>
      <c r="M21" s="502">
        <f>'PAYYAP 36 Months - Table 1'!K59*-1</f>
        <v>0</v>
      </c>
      <c r="N21" s="502">
        <f>'PAYYAP 36 Months - Table 1'!L59*-1</f>
        <v>0</v>
      </c>
      <c r="O21" s="502">
        <f>'PAYYAP 36 Months - Table 1'!M59*-1</f>
        <v>0</v>
      </c>
      <c r="P21" s="384">
        <f>SUM('PAYYAP 36 Months - Table 1'!B59:M59)*-1</f>
        <v>4825</v>
      </c>
      <c r="Q21" s="384">
        <f>SUM('PAYYAP 36 Months - Table 1'!N59:Y59)*-1</f>
        <v>0</v>
      </c>
      <c r="R21" s="384">
        <f>SUM('PAYYAP 36 Months - Table 1'!Z59:AK59)*-1</f>
        <v>0</v>
      </c>
      <c r="S21" s="399"/>
      <c r="U21" s="385"/>
    </row>
    <row r="22" spans="1:23" ht="16.2" customHeight="1">
      <c r="B22" s="382"/>
      <c r="C22" s="398" t="s">
        <v>46</v>
      </c>
      <c r="D22" s="502">
        <f>'PAYYAP 36 Months - Table 1'!B64</f>
        <v>0</v>
      </c>
      <c r="E22" s="502">
        <f>'PAYYAP 36 Months - Table 1'!C64</f>
        <v>0</v>
      </c>
      <c r="F22" s="502">
        <f>'PAYYAP 36 Months - Table 1'!D64</f>
        <v>0</v>
      </c>
      <c r="G22" s="502">
        <f>'PAYYAP 36 Months - Table 1'!E64</f>
        <v>0</v>
      </c>
      <c r="H22" s="502">
        <f>'PAYYAP 36 Months - Table 1'!F64</f>
        <v>0</v>
      </c>
      <c r="I22" s="502">
        <f>'PAYYAP 36 Months - Table 1'!G64</f>
        <v>-7280</v>
      </c>
      <c r="J22" s="502">
        <f>'PAYYAP 36 Months - Table 1'!H64</f>
        <v>-7280</v>
      </c>
      <c r="K22" s="502">
        <f>'PAYYAP 36 Months - Table 1'!I64</f>
        <v>-7280</v>
      </c>
      <c r="L22" s="502">
        <f>'PAYYAP 36 Months - Table 1'!J64</f>
        <v>-7280</v>
      </c>
      <c r="M22" s="502">
        <f>'PAYYAP 36 Months - Table 1'!K64</f>
        <v>-7280</v>
      </c>
      <c r="N22" s="502">
        <f>'PAYYAP 36 Months - Table 1'!L64</f>
        <v>-7280</v>
      </c>
      <c r="O22" s="502">
        <f>'PAYYAP 36 Months - Table 1'!M64</f>
        <v>-7280</v>
      </c>
      <c r="P22" s="384">
        <f>SUM('PAYYAP 36 Months - Table 1'!B64:M64)*-1</f>
        <v>50960</v>
      </c>
      <c r="Q22" s="384">
        <f>SUM('PAYYAP 36 Months - Table 1'!N64:Y64)*-1</f>
        <v>87360</v>
      </c>
      <c r="R22" s="384">
        <f>SUM('PAYYAP 36 Months - Table 1'!Z64:AK64)*-1</f>
        <v>87360</v>
      </c>
      <c r="S22" s="399"/>
      <c r="U22" s="385"/>
    </row>
    <row r="23" spans="1:23" ht="16.2" customHeight="1">
      <c r="A23" s="385">
        <f>SUM(H23:O23)</f>
        <v>741537.8250000003</v>
      </c>
      <c r="B23" s="382"/>
      <c r="C23" s="398" t="s">
        <v>102</v>
      </c>
      <c r="D23" s="502">
        <f>'PAYYAP 36 Months - Table 1'!B75*-1</f>
        <v>1000</v>
      </c>
      <c r="E23" s="502">
        <f>'PAYYAP 36 Months - Table 1'!C75*-1</f>
        <v>1000</v>
      </c>
      <c r="F23" s="502">
        <f>'PAYYAP 36 Months - Table 1'!D75*-1</f>
        <v>1000</v>
      </c>
      <c r="G23" s="502">
        <f>'PAYYAP 36 Months - Table 1'!E75*-1</f>
        <v>1000</v>
      </c>
      <c r="H23" s="502">
        <f>'PAYYAP 36 Months - Table 1'!F75*-1</f>
        <v>50000</v>
      </c>
      <c r="I23" s="502">
        <f>'PAYYAP 36 Months - Table 1'!G75*-1</f>
        <v>55000.000000000007</v>
      </c>
      <c r="J23" s="502">
        <f>'PAYYAP 36 Months - Table 1'!H75*-1</f>
        <v>82500.000000000015</v>
      </c>
      <c r="K23" s="502">
        <f>'PAYYAP 36 Months - Table 1'!I75*-1</f>
        <v>90750.000000000029</v>
      </c>
      <c r="L23" s="502">
        <f>'PAYYAP 36 Months - Table 1'!J75*-1</f>
        <v>99825.000000000044</v>
      </c>
      <c r="M23" s="502">
        <f>'PAYYAP 36 Months - Table 1'!K75*-1</f>
        <v>109807.50000000006</v>
      </c>
      <c r="N23" s="502">
        <f>'PAYYAP 36 Months - Table 1'!L75*-1</f>
        <v>120788.25000000007</v>
      </c>
      <c r="O23" s="502">
        <f>'PAYYAP 36 Months - Table 1'!M75*-1</f>
        <v>132867.0750000001</v>
      </c>
      <c r="P23" s="384">
        <f>SUM('PAYYAP 36 Months - Table 1'!B75:M75)*-1</f>
        <v>745537.8250000003</v>
      </c>
      <c r="Q23" s="384">
        <f>SUM('PAYYAP 36 Months - Table 1'!N75:Y75)*-1</f>
        <v>3125393.958631095</v>
      </c>
      <c r="R23" s="384">
        <f>SUM('PAYYAP 36 Months - Table 1'!Z75:AK75)*-1</f>
        <v>9808825.0882002208</v>
      </c>
      <c r="S23" s="399"/>
      <c r="U23" s="385"/>
    </row>
    <row r="24" spans="1:23" ht="14.4">
      <c r="B24" s="382"/>
      <c r="C24" s="389" t="s">
        <v>91</v>
      </c>
      <c r="D24" s="390">
        <f t="shared" ref="D24:O24" si="4">SUM(D13:D23)</f>
        <v>23250</v>
      </c>
      <c r="E24" s="390">
        <f t="shared" si="4"/>
        <v>23250</v>
      </c>
      <c r="F24" s="390">
        <f t="shared" si="4"/>
        <v>22075</v>
      </c>
      <c r="G24" s="390">
        <f t="shared" si="4"/>
        <v>21250</v>
      </c>
      <c r="H24" s="390">
        <f t="shared" si="4"/>
        <v>83000</v>
      </c>
      <c r="I24" s="390">
        <f t="shared" si="4"/>
        <v>150220</v>
      </c>
      <c r="J24" s="390">
        <f t="shared" si="4"/>
        <v>290345</v>
      </c>
      <c r="K24" s="390">
        <f t="shared" si="4"/>
        <v>298595</v>
      </c>
      <c r="L24" s="390">
        <f t="shared" si="4"/>
        <v>307670.00000000006</v>
      </c>
      <c r="M24" s="390">
        <f t="shared" si="4"/>
        <v>317652.50000000006</v>
      </c>
      <c r="N24" s="390">
        <f t="shared" si="4"/>
        <v>328633.25000000006</v>
      </c>
      <c r="O24" s="390">
        <f t="shared" si="4"/>
        <v>340712.07500000007</v>
      </c>
      <c r="P24" s="390">
        <f>SUM(P13:P23)</f>
        <v>2308572.8250000002</v>
      </c>
      <c r="Q24" s="390">
        <f>SUM(Q13:Q23)</f>
        <v>5823628.9586310945</v>
      </c>
      <c r="R24" s="390">
        <f>SUM(R13:R23)</f>
        <v>12548185.088200221</v>
      </c>
    </row>
    <row r="25" spans="1:23" ht="7.8" customHeight="1">
      <c r="B25" s="382"/>
      <c r="C25" s="381"/>
      <c r="D25" s="381"/>
      <c r="E25" s="381"/>
      <c r="F25" s="381"/>
      <c r="G25" s="381"/>
      <c r="H25" s="381"/>
      <c r="I25" s="381"/>
      <c r="J25" s="381"/>
      <c r="K25" s="381"/>
      <c r="L25" s="381"/>
      <c r="M25" s="381"/>
      <c r="N25" s="381"/>
      <c r="O25" s="381"/>
      <c r="P25" s="382"/>
      <c r="Q25" s="382"/>
      <c r="R25" s="382"/>
    </row>
    <row r="26" spans="1:23" ht="20.399999999999999" customHeight="1" thickBot="1">
      <c r="A26" s="385">
        <f>SUM(A13:A23)</f>
        <v>2167787.8250000002</v>
      </c>
      <c r="B26" s="382"/>
      <c r="C26" s="393" t="s">
        <v>103</v>
      </c>
      <c r="D26" s="404">
        <f t="shared" ref="D26:O26" si="5">D10-D24</f>
        <v>-23250</v>
      </c>
      <c r="E26" s="404">
        <f t="shared" si="5"/>
        <v>-23203.59375</v>
      </c>
      <c r="F26" s="404">
        <f t="shared" si="5"/>
        <v>-21940.9375</v>
      </c>
      <c r="G26" s="404">
        <f t="shared" si="5"/>
        <v>-20985.3125</v>
      </c>
      <c r="H26" s="404">
        <f t="shared" si="5"/>
        <v>-80456.25</v>
      </c>
      <c r="I26" s="404">
        <f t="shared" si="5"/>
        <v>-143033.90625</v>
      </c>
      <c r="J26" s="404">
        <f t="shared" si="5"/>
        <v>-274971.640625</v>
      </c>
      <c r="K26" s="404">
        <f t="shared" si="5"/>
        <v>-271134.9609375</v>
      </c>
      <c r="L26" s="404">
        <f t="shared" si="5"/>
        <v>-263833.92578125006</v>
      </c>
      <c r="M26" s="404">
        <f t="shared" si="5"/>
        <v>-252722.09960937506</v>
      </c>
      <c r="N26" s="404">
        <f t="shared" si="5"/>
        <v>-237418.40332031256</v>
      </c>
      <c r="O26" s="404">
        <f t="shared" si="5"/>
        <v>-217503.64990234378</v>
      </c>
      <c r="P26" s="509">
        <f>P10-P24</f>
        <v>-1932374.6801757813</v>
      </c>
      <c r="Q26" s="510">
        <f>Q10-Q24</f>
        <v>1211882.9122204036</v>
      </c>
      <c r="R26" s="510">
        <f>R10-R24</f>
        <v>24799757.225840688</v>
      </c>
      <c r="T26" s="397"/>
    </row>
    <row r="27" spans="1:23" ht="14.4" thickTop="1">
      <c r="B27" s="382"/>
      <c r="C27" s="381"/>
      <c r="D27" s="381"/>
      <c r="E27" s="381"/>
      <c r="F27" s="381"/>
      <c r="G27" s="381"/>
      <c r="H27" s="381"/>
      <c r="I27" s="381"/>
      <c r="J27" s="381"/>
      <c r="K27" s="381"/>
      <c r="L27" s="381"/>
      <c r="M27" s="381"/>
      <c r="N27" s="381"/>
      <c r="O27" s="381"/>
      <c r="P27" s="382"/>
      <c r="Q27" s="382"/>
      <c r="R27" s="382"/>
      <c r="T27" s="397"/>
    </row>
    <row r="28" spans="1:23">
      <c r="T28" s="397"/>
    </row>
    <row r="29" spans="1:23">
      <c r="P29" s="397"/>
      <c r="W29" s="401"/>
    </row>
    <row r="30" spans="1:23">
      <c r="R30" s="402"/>
    </row>
    <row r="31" spans="1:23">
      <c r="G31" s="503">
        <f>SUM(D26:L26)</f>
        <v>-1122810.52734375</v>
      </c>
      <c r="W31" s="401"/>
    </row>
    <row r="32" spans="1:23">
      <c r="R32" s="402"/>
    </row>
    <row r="34" spans="3:23">
      <c r="E34" s="400">
        <f>0.74*500000</f>
        <v>370000</v>
      </c>
      <c r="W34" s="402"/>
    </row>
    <row r="36" spans="3:23">
      <c r="E36" s="400">
        <f>0.06*500000</f>
        <v>30000</v>
      </c>
    </row>
    <row r="40" spans="3:23" ht="19.2" customHeight="1">
      <c r="C40" s="403"/>
      <c r="D40" s="403"/>
      <c r="E40" s="403"/>
      <c r="F40" s="403"/>
      <c r="G40" s="403"/>
      <c r="H40" s="403"/>
      <c r="I40" s="403"/>
      <c r="J40" s="403"/>
      <c r="K40" s="403"/>
      <c r="L40" s="403"/>
      <c r="M40" s="403"/>
      <c r="N40" s="403"/>
      <c r="O40" s="403"/>
    </row>
    <row r="41" spans="3:23" ht="19.2" customHeight="1">
      <c r="C41" s="403"/>
      <c r="D41" s="403"/>
      <c r="E41" s="403"/>
      <c r="F41" s="403"/>
      <c r="G41" s="403"/>
      <c r="H41" s="403"/>
      <c r="I41" s="403"/>
      <c r="J41" s="403"/>
      <c r="K41" s="403"/>
      <c r="L41" s="403"/>
      <c r="M41" s="403"/>
      <c r="N41" s="403"/>
      <c r="O41" s="403"/>
    </row>
    <row r="42" spans="3:23" ht="19.2" customHeight="1">
      <c r="C42" s="403"/>
      <c r="D42" s="403"/>
      <c r="E42" s="403"/>
      <c r="F42" s="403"/>
      <c r="G42" s="403"/>
      <c r="H42" s="403"/>
      <c r="I42" s="403"/>
      <c r="J42" s="403"/>
      <c r="K42" s="403"/>
      <c r="L42" s="403"/>
      <c r="M42" s="403"/>
      <c r="N42" s="403"/>
      <c r="O42" s="403"/>
    </row>
    <row r="43" spans="3:23" ht="19.2" customHeight="1">
      <c r="C43" s="403"/>
      <c r="D43" s="403"/>
      <c r="E43" s="403"/>
      <c r="F43" s="403"/>
      <c r="G43" s="403"/>
      <c r="H43" s="403"/>
      <c r="I43" s="403"/>
      <c r="J43" s="403"/>
      <c r="K43" s="403"/>
      <c r="L43" s="403"/>
      <c r="M43" s="403"/>
      <c r="N43" s="403"/>
      <c r="O43" s="403"/>
    </row>
    <row r="44" spans="3:23" ht="19.2" customHeight="1">
      <c r="C44" s="403"/>
      <c r="D44" s="403"/>
      <c r="E44" s="403"/>
      <c r="F44" s="403"/>
      <c r="G44" s="403"/>
      <c r="H44" s="403"/>
      <c r="I44" s="403"/>
      <c r="J44" s="403"/>
      <c r="K44" s="403"/>
      <c r="L44" s="403"/>
      <c r="M44" s="403"/>
      <c r="N44" s="403"/>
      <c r="O44" s="403"/>
    </row>
  </sheetData>
  <pageMargins left="0.7" right="0.7" top="0.75" bottom="0.75" header="0.3" footer="0.3"/>
  <pageSetup orientation="portrait"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F59"/>
  <sheetViews>
    <sheetView workbookViewId="0">
      <selection activeCell="E28" sqref="E28"/>
    </sheetView>
  </sheetViews>
  <sheetFormatPr defaultColWidth="8.88671875" defaultRowHeight="13.2"/>
  <cols>
    <col min="1" max="2" width="8.88671875" style="525"/>
    <col min="3" max="3" width="27.6640625" style="525" bestFit="1" customWidth="1"/>
    <col min="4" max="4" width="14.77734375" style="525" bestFit="1" customWidth="1"/>
    <col min="5" max="5" width="13.5546875" style="525" bestFit="1" customWidth="1"/>
    <col min="6" max="6" width="12.44140625" style="525" bestFit="1" customWidth="1"/>
    <col min="7" max="16384" width="8.88671875" style="525"/>
  </cols>
  <sheetData>
    <row r="3" spans="3:6">
      <c r="D3" s="581" t="s">
        <v>85</v>
      </c>
      <c r="E3" s="582" t="s">
        <v>194</v>
      </c>
      <c r="F3" s="581" t="s">
        <v>178</v>
      </c>
    </row>
    <row r="4" spans="3:6">
      <c r="C4" s="525" t="s">
        <v>173</v>
      </c>
      <c r="D4" s="528">
        <f>'B4B P&amp;L'!A13</f>
        <v>81000</v>
      </c>
      <c r="E4" s="528">
        <f>SUM('PAYYAP 36 Months - Table 1'!N11:R11)*-1</f>
        <v>60000</v>
      </c>
      <c r="F4" s="580">
        <f>SUM(D4:E4)</f>
        <v>141000</v>
      </c>
    </row>
    <row r="5" spans="3:6">
      <c r="C5" s="525" t="s">
        <v>174</v>
      </c>
      <c r="D5" s="528">
        <f>'B4B P&amp;L'!A16</f>
        <v>1293250</v>
      </c>
      <c r="E5" s="528">
        <f>SUM('PAYYAP 36 Months - Table 1'!N51:R51)*-1</f>
        <v>983125</v>
      </c>
      <c r="F5" s="580">
        <f t="shared" ref="F5:F7" si="0">SUM(D5:E5)</f>
        <v>2276375</v>
      </c>
    </row>
    <row r="6" spans="3:6">
      <c r="C6" s="525" t="s">
        <v>175</v>
      </c>
      <c r="D6" s="528">
        <f>'B4B P&amp;L'!A23</f>
        <v>741537.8250000003</v>
      </c>
      <c r="E6" s="528">
        <f>SUM('PAYYAP 36 Months - Table 1'!N75:R75)*-1</f>
        <v>892283.45754075085</v>
      </c>
      <c r="F6" s="580">
        <f t="shared" si="0"/>
        <v>1633821.2825407512</v>
      </c>
    </row>
    <row r="7" spans="3:6">
      <c r="C7" s="525" t="s">
        <v>176</v>
      </c>
      <c r="D7" s="528">
        <f>'B4B P&amp;L'!A19</f>
        <v>52000</v>
      </c>
      <c r="E7" s="528">
        <f>SUM('PAYYAP 36 Months - Table 1'!N61:R61)*-1</f>
        <v>32500</v>
      </c>
      <c r="F7" s="580">
        <f t="shared" si="0"/>
        <v>84500</v>
      </c>
    </row>
    <row r="8" spans="3:6">
      <c r="E8" s="526"/>
    </row>
    <row r="9" spans="3:6">
      <c r="F9" s="580">
        <f>SUM(F4:F7)</f>
        <v>4135696.2825407512</v>
      </c>
    </row>
    <row r="11" spans="3:6">
      <c r="C11" s="525" t="s">
        <v>193</v>
      </c>
      <c r="D11" s="525">
        <v>3500000</v>
      </c>
    </row>
    <row r="12" spans="3:6">
      <c r="D12" s="527"/>
    </row>
    <row r="13" spans="3:6">
      <c r="C13" s="525" t="s">
        <v>174</v>
      </c>
      <c r="D13" s="528">
        <f>F5</f>
        <v>2276375</v>
      </c>
      <c r="E13" s="525">
        <f>D13/$D$21</f>
        <v>0.55042122159935702</v>
      </c>
      <c r="F13" s="528">
        <f>E13*$D$11</f>
        <v>1926474.2755977495</v>
      </c>
    </row>
    <row r="14" spans="3:6">
      <c r="C14" s="525" t="s">
        <v>175</v>
      </c>
      <c r="D14" s="528">
        <f>F6</f>
        <v>1633821.2825407512</v>
      </c>
      <c r="E14" s="525">
        <f t="shared" ref="E14:E16" si="1">D14/$D$21</f>
        <v>0.39505349786880833</v>
      </c>
      <c r="F14" s="528">
        <f t="shared" ref="F14:F16" si="2">E14*$D$11</f>
        <v>1382687.2425408291</v>
      </c>
    </row>
    <row r="15" spans="3:6">
      <c r="C15" s="525" t="s">
        <v>173</v>
      </c>
      <c r="D15" s="528">
        <f>F4</f>
        <v>141000</v>
      </c>
      <c r="E15" s="525">
        <f t="shared" si="1"/>
        <v>3.4093412660703683E-2</v>
      </c>
      <c r="F15" s="528">
        <f t="shared" si="2"/>
        <v>119326.94431246289</v>
      </c>
    </row>
    <row r="16" spans="3:6">
      <c r="C16" s="525" t="s">
        <v>176</v>
      </c>
      <c r="D16" s="528">
        <f>F7</f>
        <v>84500</v>
      </c>
      <c r="E16" s="525">
        <f t="shared" si="1"/>
        <v>2.0431867871130931E-2</v>
      </c>
      <c r="F16" s="528">
        <f t="shared" si="2"/>
        <v>71511.537548958251</v>
      </c>
    </row>
    <row r="17" spans="3:6">
      <c r="D17" s="528"/>
    </row>
    <row r="19" spans="3:6">
      <c r="F19" s="580">
        <f>SUM(F13:F16)</f>
        <v>3500000</v>
      </c>
    </row>
    <row r="21" spans="3:6">
      <c r="D21" s="580">
        <f>SUM(D13:D16)</f>
        <v>4135696.2825407512</v>
      </c>
    </row>
    <row r="26" spans="3:6">
      <c r="C26" s="525" t="s">
        <v>186</v>
      </c>
    </row>
    <row r="27" spans="3:6">
      <c r="C27" s="525" t="s">
        <v>188</v>
      </c>
      <c r="D27" s="528">
        <f>SUM('PAYYAP 36 Months - Table 1'!K11:S11)*-1</f>
        <v>108000</v>
      </c>
    </row>
    <row r="28" spans="3:6">
      <c r="C28" s="525" t="s">
        <v>174</v>
      </c>
      <c r="D28" s="528">
        <f>SUM('PAYYAP 36 Months - Table 1'!K51:S51)*-1</f>
        <v>1769625</v>
      </c>
    </row>
    <row r="29" spans="3:6">
      <c r="C29" s="525" t="s">
        <v>175</v>
      </c>
      <c r="D29" s="528">
        <f>SUM('PAYYAP 36 Months - Table 1'!K75:S75)*-1</f>
        <v>1491128.4107948262</v>
      </c>
    </row>
    <row r="30" spans="3:6">
      <c r="C30" s="525" t="s">
        <v>176</v>
      </c>
      <c r="D30" s="528">
        <f>SUM('PAYYAP 36 Months - Table 1'!K61:S61)*-1</f>
        <v>58500</v>
      </c>
    </row>
    <row r="31" spans="3:6">
      <c r="C31" s="525" t="s">
        <v>189</v>
      </c>
      <c r="D31" s="580">
        <f>SUM(D27:D30)</f>
        <v>3427253.4107948262</v>
      </c>
    </row>
    <row r="33" spans="3:5">
      <c r="C33" s="525" t="s">
        <v>191</v>
      </c>
      <c r="D33" s="580">
        <f>3000000-D38</f>
        <v>1662556.5687673311</v>
      </c>
    </row>
    <row r="35" spans="3:5">
      <c r="C35" s="525" t="s">
        <v>187</v>
      </c>
      <c r="D35" s="528">
        <f>SUM('PAYYAP 36 Months - Table 1'!K92:S92)</f>
        <v>2089809.9795621573</v>
      </c>
    </row>
    <row r="38" spans="3:5">
      <c r="C38" s="525" t="s">
        <v>190</v>
      </c>
      <c r="D38" s="580">
        <f>D31-D35</f>
        <v>1337443.4312326689</v>
      </c>
    </row>
    <row r="41" spans="3:5">
      <c r="C41" s="525" t="s">
        <v>174</v>
      </c>
      <c r="D41" s="580">
        <f>D28</f>
        <v>1769625</v>
      </c>
      <c r="E41" s="525">
        <f>D41/$D$48</f>
        <v>0.51633911703937885</v>
      </c>
    </row>
    <row r="42" spans="3:5">
      <c r="C42" s="525" t="s">
        <v>175</v>
      </c>
      <c r="D42" s="580">
        <f>D29</f>
        <v>1491128.4107948262</v>
      </c>
      <c r="E42" s="525">
        <f t="shared" ref="E42:E44" si="3">D42/$D$48</f>
        <v>0.43507970729512335</v>
      </c>
    </row>
    <row r="43" spans="3:5">
      <c r="C43" s="525" t="s">
        <v>188</v>
      </c>
      <c r="D43" s="580">
        <f>D27</f>
        <v>108000</v>
      </c>
      <c r="E43" s="525">
        <f t="shared" si="3"/>
        <v>3.151211394518777E-2</v>
      </c>
    </row>
    <row r="44" spans="3:5">
      <c r="C44" s="525" t="s">
        <v>176</v>
      </c>
      <c r="D44" s="580">
        <f>D30</f>
        <v>58500</v>
      </c>
      <c r="E44" s="525">
        <f t="shared" si="3"/>
        <v>1.7069061720310044E-2</v>
      </c>
    </row>
    <row r="45" spans="3:5">
      <c r="D45" s="580"/>
    </row>
    <row r="48" spans="3:5">
      <c r="D48" s="580">
        <f>SUM(D41:D45)</f>
        <v>3427253.4107948262</v>
      </c>
    </row>
    <row r="51" spans="3:4">
      <c r="C51" s="525" t="s">
        <v>174</v>
      </c>
      <c r="D51" s="528">
        <f>E41*3000000</f>
        <v>1549017.3511181364</v>
      </c>
    </row>
    <row r="52" spans="3:4">
      <c r="C52" s="525" t="s">
        <v>175</v>
      </c>
      <c r="D52" s="528">
        <f t="shared" ref="D52:D54" si="4">E42*3000000</f>
        <v>1305239.12188537</v>
      </c>
    </row>
    <row r="53" spans="3:4">
      <c r="C53" s="525" t="s">
        <v>173</v>
      </c>
      <c r="D53" s="528">
        <f t="shared" si="4"/>
        <v>94536.341835563304</v>
      </c>
    </row>
    <row r="54" spans="3:4">
      <c r="C54" s="525" t="s">
        <v>41</v>
      </c>
      <c r="D54" s="528">
        <f t="shared" si="4"/>
        <v>51207.18516093013</v>
      </c>
    </row>
    <row r="55" spans="3:4">
      <c r="D55" s="528"/>
    </row>
    <row r="56" spans="3:4">
      <c r="D56" s="528"/>
    </row>
    <row r="59" spans="3:4">
      <c r="D59" s="580">
        <f>SUM(D51:D55)</f>
        <v>3000000</v>
      </c>
    </row>
  </sheetData>
  <pageMargins left="0.7" right="0.7" top="0.75" bottom="0.75" header="0.3" footer="0.3"/>
  <pageSetup orientation="portrait" horizontalDpi="4294967294"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V23"/>
  <sheetViews>
    <sheetView showGridLines="0" topLeftCell="A3" workbookViewId="0">
      <selection activeCell="N18" sqref="N18"/>
    </sheetView>
  </sheetViews>
  <sheetFormatPr defaultRowHeight="10.199999999999999"/>
  <cols>
    <col min="1" max="2" width="8.88671875" style="529"/>
    <col min="3" max="3" width="15.77734375" style="529" customWidth="1"/>
    <col min="4" max="5" width="8.88671875" style="529"/>
    <col min="6" max="6" width="12.88671875" style="529" customWidth="1"/>
    <col min="7" max="7" width="12.21875" style="529" customWidth="1"/>
    <col min="8" max="8" width="14" style="529" customWidth="1"/>
    <col min="9" max="9" width="3.77734375" style="529" customWidth="1"/>
    <col min="10" max="10" width="13.77734375" style="529" customWidth="1"/>
    <col min="11" max="11" width="4.109375" style="529" customWidth="1"/>
    <col min="12" max="12" width="13.77734375" style="529" customWidth="1"/>
    <col min="13" max="13" width="3.6640625" style="529" customWidth="1"/>
    <col min="14" max="18" width="8.88671875" style="529"/>
    <col min="19" max="19" width="10.88671875" style="529" bestFit="1" customWidth="1"/>
    <col min="20" max="258" width="8.88671875" style="529"/>
    <col min="259" max="259" width="15.77734375" style="529" customWidth="1"/>
    <col min="260" max="261" width="8.88671875" style="529"/>
    <col min="262" max="262" width="12.88671875" style="529" customWidth="1"/>
    <col min="263" max="263" width="12.21875" style="529" customWidth="1"/>
    <col min="264" max="264" width="14" style="529" customWidth="1"/>
    <col min="265" max="265" width="3.77734375" style="529" customWidth="1"/>
    <col min="266" max="266" width="13.77734375" style="529" customWidth="1"/>
    <col min="267" max="267" width="4.109375" style="529" customWidth="1"/>
    <col min="268" max="268" width="13.77734375" style="529" customWidth="1"/>
    <col min="269" max="269" width="3.6640625" style="529" customWidth="1"/>
    <col min="270" max="274" width="8.88671875" style="529"/>
    <col min="275" max="275" width="10.88671875" style="529" bestFit="1" customWidth="1"/>
    <col min="276" max="514" width="8.88671875" style="529"/>
    <col min="515" max="515" width="15.77734375" style="529" customWidth="1"/>
    <col min="516" max="517" width="8.88671875" style="529"/>
    <col min="518" max="518" width="12.88671875" style="529" customWidth="1"/>
    <col min="519" max="519" width="12.21875" style="529" customWidth="1"/>
    <col min="520" max="520" width="14" style="529" customWidth="1"/>
    <col min="521" max="521" width="3.77734375" style="529" customWidth="1"/>
    <col min="522" max="522" width="13.77734375" style="529" customWidth="1"/>
    <col min="523" max="523" width="4.109375" style="529" customWidth="1"/>
    <col min="524" max="524" width="13.77734375" style="529" customWidth="1"/>
    <col min="525" max="525" width="3.6640625" style="529" customWidth="1"/>
    <col min="526" max="530" width="8.88671875" style="529"/>
    <col min="531" max="531" width="10.88671875" style="529" bestFit="1" customWidth="1"/>
    <col min="532" max="770" width="8.88671875" style="529"/>
    <col min="771" max="771" width="15.77734375" style="529" customWidth="1"/>
    <col min="772" max="773" width="8.88671875" style="529"/>
    <col min="774" max="774" width="12.88671875" style="529" customWidth="1"/>
    <col min="775" max="775" width="12.21875" style="529" customWidth="1"/>
    <col min="776" max="776" width="14" style="529" customWidth="1"/>
    <col min="777" max="777" width="3.77734375" style="529" customWidth="1"/>
    <col min="778" max="778" width="13.77734375" style="529" customWidth="1"/>
    <col min="779" max="779" width="4.109375" style="529" customWidth="1"/>
    <col min="780" max="780" width="13.77734375" style="529" customWidth="1"/>
    <col min="781" max="781" width="3.6640625" style="529" customWidth="1"/>
    <col min="782" max="786" width="8.88671875" style="529"/>
    <col min="787" max="787" width="10.88671875" style="529" bestFit="1" customWidth="1"/>
    <col min="788" max="1026" width="8.88671875" style="529"/>
    <col min="1027" max="1027" width="15.77734375" style="529" customWidth="1"/>
    <col min="1028" max="1029" width="8.88671875" style="529"/>
    <col min="1030" max="1030" width="12.88671875" style="529" customWidth="1"/>
    <col min="1031" max="1031" width="12.21875" style="529" customWidth="1"/>
    <col min="1032" max="1032" width="14" style="529" customWidth="1"/>
    <col min="1033" max="1033" width="3.77734375" style="529" customWidth="1"/>
    <col min="1034" max="1034" width="13.77734375" style="529" customWidth="1"/>
    <col min="1035" max="1035" width="4.109375" style="529" customWidth="1"/>
    <col min="1036" max="1036" width="13.77734375" style="529" customWidth="1"/>
    <col min="1037" max="1037" width="3.6640625" style="529" customWidth="1"/>
    <col min="1038" max="1042" width="8.88671875" style="529"/>
    <col min="1043" max="1043" width="10.88671875" style="529" bestFit="1" customWidth="1"/>
    <col min="1044" max="1282" width="8.88671875" style="529"/>
    <col min="1283" max="1283" width="15.77734375" style="529" customWidth="1"/>
    <col min="1284" max="1285" width="8.88671875" style="529"/>
    <col min="1286" max="1286" width="12.88671875" style="529" customWidth="1"/>
    <col min="1287" max="1287" width="12.21875" style="529" customWidth="1"/>
    <col min="1288" max="1288" width="14" style="529" customWidth="1"/>
    <col min="1289" max="1289" width="3.77734375" style="529" customWidth="1"/>
    <col min="1290" max="1290" width="13.77734375" style="529" customWidth="1"/>
    <col min="1291" max="1291" width="4.109375" style="529" customWidth="1"/>
    <col min="1292" max="1292" width="13.77734375" style="529" customWidth="1"/>
    <col min="1293" max="1293" width="3.6640625" style="529" customWidth="1"/>
    <col min="1294" max="1298" width="8.88671875" style="529"/>
    <col min="1299" max="1299" width="10.88671875" style="529" bestFit="1" customWidth="1"/>
    <col min="1300" max="1538" width="8.88671875" style="529"/>
    <col min="1539" max="1539" width="15.77734375" style="529" customWidth="1"/>
    <col min="1540" max="1541" width="8.88671875" style="529"/>
    <col min="1542" max="1542" width="12.88671875" style="529" customWidth="1"/>
    <col min="1543" max="1543" width="12.21875" style="529" customWidth="1"/>
    <col min="1544" max="1544" width="14" style="529" customWidth="1"/>
    <col min="1545" max="1545" width="3.77734375" style="529" customWidth="1"/>
    <col min="1546" max="1546" width="13.77734375" style="529" customWidth="1"/>
    <col min="1547" max="1547" width="4.109375" style="529" customWidth="1"/>
    <col min="1548" max="1548" width="13.77734375" style="529" customWidth="1"/>
    <col min="1549" max="1549" width="3.6640625" style="529" customWidth="1"/>
    <col min="1550" max="1554" width="8.88671875" style="529"/>
    <col min="1555" max="1555" width="10.88671875" style="529" bestFit="1" customWidth="1"/>
    <col min="1556" max="1794" width="8.88671875" style="529"/>
    <col min="1795" max="1795" width="15.77734375" style="529" customWidth="1"/>
    <col min="1796" max="1797" width="8.88671875" style="529"/>
    <col min="1798" max="1798" width="12.88671875" style="529" customWidth="1"/>
    <col min="1799" max="1799" width="12.21875" style="529" customWidth="1"/>
    <col min="1800" max="1800" width="14" style="529" customWidth="1"/>
    <col min="1801" max="1801" width="3.77734375" style="529" customWidth="1"/>
    <col min="1802" max="1802" width="13.77734375" style="529" customWidth="1"/>
    <col min="1803" max="1803" width="4.109375" style="529" customWidth="1"/>
    <col min="1804" max="1804" width="13.77734375" style="529" customWidth="1"/>
    <col min="1805" max="1805" width="3.6640625" style="529" customWidth="1"/>
    <col min="1806" max="1810" width="8.88671875" style="529"/>
    <col min="1811" max="1811" width="10.88671875" style="529" bestFit="1" customWidth="1"/>
    <col min="1812" max="2050" width="8.88671875" style="529"/>
    <col min="2051" max="2051" width="15.77734375" style="529" customWidth="1"/>
    <col min="2052" max="2053" width="8.88671875" style="529"/>
    <col min="2054" max="2054" width="12.88671875" style="529" customWidth="1"/>
    <col min="2055" max="2055" width="12.21875" style="529" customWidth="1"/>
    <col min="2056" max="2056" width="14" style="529" customWidth="1"/>
    <col min="2057" max="2057" width="3.77734375" style="529" customWidth="1"/>
    <col min="2058" max="2058" width="13.77734375" style="529" customWidth="1"/>
    <col min="2059" max="2059" width="4.109375" style="529" customWidth="1"/>
    <col min="2060" max="2060" width="13.77734375" style="529" customWidth="1"/>
    <col min="2061" max="2061" width="3.6640625" style="529" customWidth="1"/>
    <col min="2062" max="2066" width="8.88671875" style="529"/>
    <col min="2067" max="2067" width="10.88671875" style="529" bestFit="1" customWidth="1"/>
    <col min="2068" max="2306" width="8.88671875" style="529"/>
    <col min="2307" max="2307" width="15.77734375" style="529" customWidth="1"/>
    <col min="2308" max="2309" width="8.88671875" style="529"/>
    <col min="2310" max="2310" width="12.88671875" style="529" customWidth="1"/>
    <col min="2311" max="2311" width="12.21875" style="529" customWidth="1"/>
    <col min="2312" max="2312" width="14" style="529" customWidth="1"/>
    <col min="2313" max="2313" width="3.77734375" style="529" customWidth="1"/>
    <col min="2314" max="2314" width="13.77734375" style="529" customWidth="1"/>
    <col min="2315" max="2315" width="4.109375" style="529" customWidth="1"/>
    <col min="2316" max="2316" width="13.77734375" style="529" customWidth="1"/>
    <col min="2317" max="2317" width="3.6640625" style="529" customWidth="1"/>
    <col min="2318" max="2322" width="8.88671875" style="529"/>
    <col min="2323" max="2323" width="10.88671875" style="529" bestFit="1" customWidth="1"/>
    <col min="2324" max="2562" width="8.88671875" style="529"/>
    <col min="2563" max="2563" width="15.77734375" style="529" customWidth="1"/>
    <col min="2564" max="2565" width="8.88671875" style="529"/>
    <col min="2566" max="2566" width="12.88671875" style="529" customWidth="1"/>
    <col min="2567" max="2567" width="12.21875" style="529" customWidth="1"/>
    <col min="2568" max="2568" width="14" style="529" customWidth="1"/>
    <col min="2569" max="2569" width="3.77734375" style="529" customWidth="1"/>
    <col min="2570" max="2570" width="13.77734375" style="529" customWidth="1"/>
    <col min="2571" max="2571" width="4.109375" style="529" customWidth="1"/>
    <col min="2572" max="2572" width="13.77734375" style="529" customWidth="1"/>
    <col min="2573" max="2573" width="3.6640625" style="529" customWidth="1"/>
    <col min="2574" max="2578" width="8.88671875" style="529"/>
    <col min="2579" max="2579" width="10.88671875" style="529" bestFit="1" customWidth="1"/>
    <col min="2580" max="2818" width="8.88671875" style="529"/>
    <col min="2819" max="2819" width="15.77734375" style="529" customWidth="1"/>
    <col min="2820" max="2821" width="8.88671875" style="529"/>
    <col min="2822" max="2822" width="12.88671875" style="529" customWidth="1"/>
    <col min="2823" max="2823" width="12.21875" style="529" customWidth="1"/>
    <col min="2824" max="2824" width="14" style="529" customWidth="1"/>
    <col min="2825" max="2825" width="3.77734375" style="529" customWidth="1"/>
    <col min="2826" max="2826" width="13.77734375" style="529" customWidth="1"/>
    <col min="2827" max="2827" width="4.109375" style="529" customWidth="1"/>
    <col min="2828" max="2828" width="13.77734375" style="529" customWidth="1"/>
    <col min="2829" max="2829" width="3.6640625" style="529" customWidth="1"/>
    <col min="2830" max="2834" width="8.88671875" style="529"/>
    <col min="2835" max="2835" width="10.88671875" style="529" bestFit="1" customWidth="1"/>
    <col min="2836" max="3074" width="8.88671875" style="529"/>
    <col min="3075" max="3075" width="15.77734375" style="529" customWidth="1"/>
    <col min="3076" max="3077" width="8.88671875" style="529"/>
    <col min="3078" max="3078" width="12.88671875" style="529" customWidth="1"/>
    <col min="3079" max="3079" width="12.21875" style="529" customWidth="1"/>
    <col min="3080" max="3080" width="14" style="529" customWidth="1"/>
    <col min="3081" max="3081" width="3.77734375" style="529" customWidth="1"/>
    <col min="3082" max="3082" width="13.77734375" style="529" customWidth="1"/>
    <col min="3083" max="3083" width="4.109375" style="529" customWidth="1"/>
    <col min="3084" max="3084" width="13.77734375" style="529" customWidth="1"/>
    <col min="3085" max="3085" width="3.6640625" style="529" customWidth="1"/>
    <col min="3086" max="3090" width="8.88671875" style="529"/>
    <col min="3091" max="3091" width="10.88671875" style="529" bestFit="1" customWidth="1"/>
    <col min="3092" max="3330" width="8.88671875" style="529"/>
    <col min="3331" max="3331" width="15.77734375" style="529" customWidth="1"/>
    <col min="3332" max="3333" width="8.88671875" style="529"/>
    <col min="3334" max="3334" width="12.88671875" style="529" customWidth="1"/>
    <col min="3335" max="3335" width="12.21875" style="529" customWidth="1"/>
    <col min="3336" max="3336" width="14" style="529" customWidth="1"/>
    <col min="3337" max="3337" width="3.77734375" style="529" customWidth="1"/>
    <col min="3338" max="3338" width="13.77734375" style="529" customWidth="1"/>
    <col min="3339" max="3339" width="4.109375" style="529" customWidth="1"/>
    <col min="3340" max="3340" width="13.77734375" style="529" customWidth="1"/>
    <col min="3341" max="3341" width="3.6640625" style="529" customWidth="1"/>
    <col min="3342" max="3346" width="8.88671875" style="529"/>
    <col min="3347" max="3347" width="10.88671875" style="529" bestFit="1" customWidth="1"/>
    <col min="3348" max="3586" width="8.88671875" style="529"/>
    <col min="3587" max="3587" width="15.77734375" style="529" customWidth="1"/>
    <col min="3588" max="3589" width="8.88671875" style="529"/>
    <col min="3590" max="3590" width="12.88671875" style="529" customWidth="1"/>
    <col min="3591" max="3591" width="12.21875" style="529" customWidth="1"/>
    <col min="3592" max="3592" width="14" style="529" customWidth="1"/>
    <col min="3593" max="3593" width="3.77734375" style="529" customWidth="1"/>
    <col min="3594" max="3594" width="13.77734375" style="529" customWidth="1"/>
    <col min="3595" max="3595" width="4.109375" style="529" customWidth="1"/>
    <col min="3596" max="3596" width="13.77734375" style="529" customWidth="1"/>
    <col min="3597" max="3597" width="3.6640625" style="529" customWidth="1"/>
    <col min="3598" max="3602" width="8.88671875" style="529"/>
    <col min="3603" max="3603" width="10.88671875" style="529" bestFit="1" customWidth="1"/>
    <col min="3604" max="3842" width="8.88671875" style="529"/>
    <col min="3843" max="3843" width="15.77734375" style="529" customWidth="1"/>
    <col min="3844" max="3845" width="8.88671875" style="529"/>
    <col min="3846" max="3846" width="12.88671875" style="529" customWidth="1"/>
    <col min="3847" max="3847" width="12.21875" style="529" customWidth="1"/>
    <col min="3848" max="3848" width="14" style="529" customWidth="1"/>
    <col min="3849" max="3849" width="3.77734375" style="529" customWidth="1"/>
    <col min="3850" max="3850" width="13.77734375" style="529" customWidth="1"/>
    <col min="3851" max="3851" width="4.109375" style="529" customWidth="1"/>
    <col min="3852" max="3852" width="13.77734375" style="529" customWidth="1"/>
    <col min="3853" max="3853" width="3.6640625" style="529" customWidth="1"/>
    <col min="3854" max="3858" width="8.88671875" style="529"/>
    <col min="3859" max="3859" width="10.88671875" style="529" bestFit="1" customWidth="1"/>
    <col min="3860" max="4098" width="8.88671875" style="529"/>
    <col min="4099" max="4099" width="15.77734375" style="529" customWidth="1"/>
    <col min="4100" max="4101" width="8.88671875" style="529"/>
    <col min="4102" max="4102" width="12.88671875" style="529" customWidth="1"/>
    <col min="4103" max="4103" width="12.21875" style="529" customWidth="1"/>
    <col min="4104" max="4104" width="14" style="529" customWidth="1"/>
    <col min="4105" max="4105" width="3.77734375" style="529" customWidth="1"/>
    <col min="4106" max="4106" width="13.77734375" style="529" customWidth="1"/>
    <col min="4107" max="4107" width="4.109375" style="529" customWidth="1"/>
    <col min="4108" max="4108" width="13.77734375" style="529" customWidth="1"/>
    <col min="4109" max="4109" width="3.6640625" style="529" customWidth="1"/>
    <col min="4110" max="4114" width="8.88671875" style="529"/>
    <col min="4115" max="4115" width="10.88671875" style="529" bestFit="1" customWidth="1"/>
    <col min="4116" max="4354" width="8.88671875" style="529"/>
    <col min="4355" max="4355" width="15.77734375" style="529" customWidth="1"/>
    <col min="4356" max="4357" width="8.88671875" style="529"/>
    <col min="4358" max="4358" width="12.88671875" style="529" customWidth="1"/>
    <col min="4359" max="4359" width="12.21875" style="529" customWidth="1"/>
    <col min="4360" max="4360" width="14" style="529" customWidth="1"/>
    <col min="4361" max="4361" width="3.77734375" style="529" customWidth="1"/>
    <col min="4362" max="4362" width="13.77734375" style="529" customWidth="1"/>
    <col min="4363" max="4363" width="4.109375" style="529" customWidth="1"/>
    <col min="4364" max="4364" width="13.77734375" style="529" customWidth="1"/>
    <col min="4365" max="4365" width="3.6640625" style="529" customWidth="1"/>
    <col min="4366" max="4370" width="8.88671875" style="529"/>
    <col min="4371" max="4371" width="10.88671875" style="529" bestFit="1" customWidth="1"/>
    <col min="4372" max="4610" width="8.88671875" style="529"/>
    <col min="4611" max="4611" width="15.77734375" style="529" customWidth="1"/>
    <col min="4612" max="4613" width="8.88671875" style="529"/>
    <col min="4614" max="4614" width="12.88671875" style="529" customWidth="1"/>
    <col min="4615" max="4615" width="12.21875" style="529" customWidth="1"/>
    <col min="4616" max="4616" width="14" style="529" customWidth="1"/>
    <col min="4617" max="4617" width="3.77734375" style="529" customWidth="1"/>
    <col min="4618" max="4618" width="13.77734375" style="529" customWidth="1"/>
    <col min="4619" max="4619" width="4.109375" style="529" customWidth="1"/>
    <col min="4620" max="4620" width="13.77734375" style="529" customWidth="1"/>
    <col min="4621" max="4621" width="3.6640625" style="529" customWidth="1"/>
    <col min="4622" max="4626" width="8.88671875" style="529"/>
    <col min="4627" max="4627" width="10.88671875" style="529" bestFit="1" customWidth="1"/>
    <col min="4628" max="4866" width="8.88671875" style="529"/>
    <col min="4867" max="4867" width="15.77734375" style="529" customWidth="1"/>
    <col min="4868" max="4869" width="8.88671875" style="529"/>
    <col min="4870" max="4870" width="12.88671875" style="529" customWidth="1"/>
    <col min="4871" max="4871" width="12.21875" style="529" customWidth="1"/>
    <col min="4872" max="4872" width="14" style="529" customWidth="1"/>
    <col min="4873" max="4873" width="3.77734375" style="529" customWidth="1"/>
    <col min="4874" max="4874" width="13.77734375" style="529" customWidth="1"/>
    <col min="4875" max="4875" width="4.109375" style="529" customWidth="1"/>
    <col min="4876" max="4876" width="13.77734375" style="529" customWidth="1"/>
    <col min="4877" max="4877" width="3.6640625" style="529" customWidth="1"/>
    <col min="4878" max="4882" width="8.88671875" style="529"/>
    <col min="4883" max="4883" width="10.88671875" style="529" bestFit="1" customWidth="1"/>
    <col min="4884" max="5122" width="8.88671875" style="529"/>
    <col min="5123" max="5123" width="15.77734375" style="529" customWidth="1"/>
    <col min="5124" max="5125" width="8.88671875" style="529"/>
    <col min="5126" max="5126" width="12.88671875" style="529" customWidth="1"/>
    <col min="5127" max="5127" width="12.21875" style="529" customWidth="1"/>
    <col min="5128" max="5128" width="14" style="529" customWidth="1"/>
    <col min="5129" max="5129" width="3.77734375" style="529" customWidth="1"/>
    <col min="5130" max="5130" width="13.77734375" style="529" customWidth="1"/>
    <col min="5131" max="5131" width="4.109375" style="529" customWidth="1"/>
    <col min="5132" max="5132" width="13.77734375" style="529" customWidth="1"/>
    <col min="5133" max="5133" width="3.6640625" style="529" customWidth="1"/>
    <col min="5134" max="5138" width="8.88671875" style="529"/>
    <col min="5139" max="5139" width="10.88671875" style="529" bestFit="1" customWidth="1"/>
    <col min="5140" max="5378" width="8.88671875" style="529"/>
    <col min="5379" max="5379" width="15.77734375" style="529" customWidth="1"/>
    <col min="5380" max="5381" width="8.88671875" style="529"/>
    <col min="5382" max="5382" width="12.88671875" style="529" customWidth="1"/>
    <col min="5383" max="5383" width="12.21875" style="529" customWidth="1"/>
    <col min="5384" max="5384" width="14" style="529" customWidth="1"/>
    <col min="5385" max="5385" width="3.77734375" style="529" customWidth="1"/>
    <col min="5386" max="5386" width="13.77734375" style="529" customWidth="1"/>
    <col min="5387" max="5387" width="4.109375" style="529" customWidth="1"/>
    <col min="5388" max="5388" width="13.77734375" style="529" customWidth="1"/>
    <col min="5389" max="5389" width="3.6640625" style="529" customWidth="1"/>
    <col min="5390" max="5394" width="8.88671875" style="529"/>
    <col min="5395" max="5395" width="10.88671875" style="529" bestFit="1" customWidth="1"/>
    <col min="5396" max="5634" width="8.88671875" style="529"/>
    <col min="5635" max="5635" width="15.77734375" style="529" customWidth="1"/>
    <col min="5636" max="5637" width="8.88671875" style="529"/>
    <col min="5638" max="5638" width="12.88671875" style="529" customWidth="1"/>
    <col min="5639" max="5639" width="12.21875" style="529" customWidth="1"/>
    <col min="5640" max="5640" width="14" style="529" customWidth="1"/>
    <col min="5641" max="5641" width="3.77734375" style="529" customWidth="1"/>
    <col min="5642" max="5642" width="13.77734375" style="529" customWidth="1"/>
    <col min="5643" max="5643" width="4.109375" style="529" customWidth="1"/>
    <col min="5644" max="5644" width="13.77734375" style="529" customWidth="1"/>
    <col min="5645" max="5645" width="3.6640625" style="529" customWidth="1"/>
    <col min="5646" max="5650" width="8.88671875" style="529"/>
    <col min="5651" max="5651" width="10.88671875" style="529" bestFit="1" customWidth="1"/>
    <col min="5652" max="5890" width="8.88671875" style="529"/>
    <col min="5891" max="5891" width="15.77734375" style="529" customWidth="1"/>
    <col min="5892" max="5893" width="8.88671875" style="529"/>
    <col min="5894" max="5894" width="12.88671875" style="529" customWidth="1"/>
    <col min="5895" max="5895" width="12.21875" style="529" customWidth="1"/>
    <col min="5896" max="5896" width="14" style="529" customWidth="1"/>
    <col min="5897" max="5897" width="3.77734375" style="529" customWidth="1"/>
    <col min="5898" max="5898" width="13.77734375" style="529" customWidth="1"/>
    <col min="5899" max="5899" width="4.109375" style="529" customWidth="1"/>
    <col min="5900" max="5900" width="13.77734375" style="529" customWidth="1"/>
    <col min="5901" max="5901" width="3.6640625" style="529" customWidth="1"/>
    <col min="5902" max="5906" width="8.88671875" style="529"/>
    <col min="5907" max="5907" width="10.88671875" style="529" bestFit="1" customWidth="1"/>
    <col min="5908" max="6146" width="8.88671875" style="529"/>
    <col min="6147" max="6147" width="15.77734375" style="529" customWidth="1"/>
    <col min="6148" max="6149" width="8.88671875" style="529"/>
    <col min="6150" max="6150" width="12.88671875" style="529" customWidth="1"/>
    <col min="6151" max="6151" width="12.21875" style="529" customWidth="1"/>
    <col min="6152" max="6152" width="14" style="529" customWidth="1"/>
    <col min="6153" max="6153" width="3.77734375" style="529" customWidth="1"/>
    <col min="6154" max="6154" width="13.77734375" style="529" customWidth="1"/>
    <col min="6155" max="6155" width="4.109375" style="529" customWidth="1"/>
    <col min="6156" max="6156" width="13.77734375" style="529" customWidth="1"/>
    <col min="6157" max="6157" width="3.6640625" style="529" customWidth="1"/>
    <col min="6158" max="6162" width="8.88671875" style="529"/>
    <col min="6163" max="6163" width="10.88671875" style="529" bestFit="1" customWidth="1"/>
    <col min="6164" max="6402" width="8.88671875" style="529"/>
    <col min="6403" max="6403" width="15.77734375" style="529" customWidth="1"/>
    <col min="6404" max="6405" width="8.88671875" style="529"/>
    <col min="6406" max="6406" width="12.88671875" style="529" customWidth="1"/>
    <col min="6407" max="6407" width="12.21875" style="529" customWidth="1"/>
    <col min="6408" max="6408" width="14" style="529" customWidth="1"/>
    <col min="6409" max="6409" width="3.77734375" style="529" customWidth="1"/>
    <col min="6410" max="6410" width="13.77734375" style="529" customWidth="1"/>
    <col min="6411" max="6411" width="4.109375" style="529" customWidth="1"/>
    <col min="6412" max="6412" width="13.77734375" style="529" customWidth="1"/>
    <col min="6413" max="6413" width="3.6640625" style="529" customWidth="1"/>
    <col min="6414" max="6418" width="8.88671875" style="529"/>
    <col min="6419" max="6419" width="10.88671875" style="529" bestFit="1" customWidth="1"/>
    <col min="6420" max="6658" width="8.88671875" style="529"/>
    <col min="6659" max="6659" width="15.77734375" style="529" customWidth="1"/>
    <col min="6660" max="6661" width="8.88671875" style="529"/>
    <col min="6662" max="6662" width="12.88671875" style="529" customWidth="1"/>
    <col min="6663" max="6663" width="12.21875" style="529" customWidth="1"/>
    <col min="6664" max="6664" width="14" style="529" customWidth="1"/>
    <col min="6665" max="6665" width="3.77734375" style="529" customWidth="1"/>
    <col min="6666" max="6666" width="13.77734375" style="529" customWidth="1"/>
    <col min="6667" max="6667" width="4.109375" style="529" customWidth="1"/>
    <col min="6668" max="6668" width="13.77734375" style="529" customWidth="1"/>
    <col min="6669" max="6669" width="3.6640625" style="529" customWidth="1"/>
    <col min="6670" max="6674" width="8.88671875" style="529"/>
    <col min="6675" max="6675" width="10.88671875" style="529" bestFit="1" customWidth="1"/>
    <col min="6676" max="6914" width="8.88671875" style="529"/>
    <col min="6915" max="6915" width="15.77734375" style="529" customWidth="1"/>
    <col min="6916" max="6917" width="8.88671875" style="529"/>
    <col min="6918" max="6918" width="12.88671875" style="529" customWidth="1"/>
    <col min="6919" max="6919" width="12.21875" style="529" customWidth="1"/>
    <col min="6920" max="6920" width="14" style="529" customWidth="1"/>
    <col min="6921" max="6921" width="3.77734375" style="529" customWidth="1"/>
    <col min="6922" max="6922" width="13.77734375" style="529" customWidth="1"/>
    <col min="6923" max="6923" width="4.109375" style="529" customWidth="1"/>
    <col min="6924" max="6924" width="13.77734375" style="529" customWidth="1"/>
    <col min="6925" max="6925" width="3.6640625" style="529" customWidth="1"/>
    <col min="6926" max="6930" width="8.88671875" style="529"/>
    <col min="6931" max="6931" width="10.88671875" style="529" bestFit="1" customWidth="1"/>
    <col min="6932" max="7170" width="8.88671875" style="529"/>
    <col min="7171" max="7171" width="15.77734375" style="529" customWidth="1"/>
    <col min="7172" max="7173" width="8.88671875" style="529"/>
    <col min="7174" max="7174" width="12.88671875" style="529" customWidth="1"/>
    <col min="7175" max="7175" width="12.21875" style="529" customWidth="1"/>
    <col min="7176" max="7176" width="14" style="529" customWidth="1"/>
    <col min="7177" max="7177" width="3.77734375" style="529" customWidth="1"/>
    <col min="7178" max="7178" width="13.77734375" style="529" customWidth="1"/>
    <col min="7179" max="7179" width="4.109375" style="529" customWidth="1"/>
    <col min="7180" max="7180" width="13.77734375" style="529" customWidth="1"/>
    <col min="7181" max="7181" width="3.6640625" style="529" customWidth="1"/>
    <col min="7182" max="7186" width="8.88671875" style="529"/>
    <col min="7187" max="7187" width="10.88671875" style="529" bestFit="1" customWidth="1"/>
    <col min="7188" max="7426" width="8.88671875" style="529"/>
    <col min="7427" max="7427" width="15.77734375" style="529" customWidth="1"/>
    <col min="7428" max="7429" width="8.88671875" style="529"/>
    <col min="7430" max="7430" width="12.88671875" style="529" customWidth="1"/>
    <col min="7431" max="7431" width="12.21875" style="529" customWidth="1"/>
    <col min="7432" max="7432" width="14" style="529" customWidth="1"/>
    <col min="7433" max="7433" width="3.77734375" style="529" customWidth="1"/>
    <col min="7434" max="7434" width="13.77734375" style="529" customWidth="1"/>
    <col min="7435" max="7435" width="4.109375" style="529" customWidth="1"/>
    <col min="7436" max="7436" width="13.77734375" style="529" customWidth="1"/>
    <col min="7437" max="7437" width="3.6640625" style="529" customWidth="1"/>
    <col min="7438" max="7442" width="8.88671875" style="529"/>
    <col min="7443" max="7443" width="10.88671875" style="529" bestFit="1" customWidth="1"/>
    <col min="7444" max="7682" width="8.88671875" style="529"/>
    <col min="7683" max="7683" width="15.77734375" style="529" customWidth="1"/>
    <col min="7684" max="7685" width="8.88671875" style="529"/>
    <col min="7686" max="7686" width="12.88671875" style="529" customWidth="1"/>
    <col min="7687" max="7687" width="12.21875" style="529" customWidth="1"/>
    <col min="7688" max="7688" width="14" style="529" customWidth="1"/>
    <col min="7689" max="7689" width="3.77734375" style="529" customWidth="1"/>
    <col min="7690" max="7690" width="13.77734375" style="529" customWidth="1"/>
    <col min="7691" max="7691" width="4.109375" style="529" customWidth="1"/>
    <col min="7692" max="7692" width="13.77734375" style="529" customWidth="1"/>
    <col min="7693" max="7693" width="3.6640625" style="529" customWidth="1"/>
    <col min="7694" max="7698" width="8.88671875" style="529"/>
    <col min="7699" max="7699" width="10.88671875" style="529" bestFit="1" customWidth="1"/>
    <col min="7700" max="7938" width="8.88671875" style="529"/>
    <col min="7939" max="7939" width="15.77734375" style="529" customWidth="1"/>
    <col min="7940" max="7941" width="8.88671875" style="529"/>
    <col min="7942" max="7942" width="12.88671875" style="529" customWidth="1"/>
    <col min="7943" max="7943" width="12.21875" style="529" customWidth="1"/>
    <col min="7944" max="7944" width="14" style="529" customWidth="1"/>
    <col min="7945" max="7945" width="3.77734375" style="529" customWidth="1"/>
    <col min="7946" max="7946" width="13.77734375" style="529" customWidth="1"/>
    <col min="7947" max="7947" width="4.109375" style="529" customWidth="1"/>
    <col min="7948" max="7948" width="13.77734375" style="529" customWidth="1"/>
    <col min="7949" max="7949" width="3.6640625" style="529" customWidth="1"/>
    <col min="7950" max="7954" width="8.88671875" style="529"/>
    <col min="7955" max="7955" width="10.88671875" style="529" bestFit="1" customWidth="1"/>
    <col min="7956" max="8194" width="8.88671875" style="529"/>
    <col min="8195" max="8195" width="15.77734375" style="529" customWidth="1"/>
    <col min="8196" max="8197" width="8.88671875" style="529"/>
    <col min="8198" max="8198" width="12.88671875" style="529" customWidth="1"/>
    <col min="8199" max="8199" width="12.21875" style="529" customWidth="1"/>
    <col min="8200" max="8200" width="14" style="529" customWidth="1"/>
    <col min="8201" max="8201" width="3.77734375" style="529" customWidth="1"/>
    <col min="8202" max="8202" width="13.77734375" style="529" customWidth="1"/>
    <col min="8203" max="8203" width="4.109375" style="529" customWidth="1"/>
    <col min="8204" max="8204" width="13.77734375" style="529" customWidth="1"/>
    <col min="8205" max="8205" width="3.6640625" style="529" customWidth="1"/>
    <col min="8206" max="8210" width="8.88671875" style="529"/>
    <col min="8211" max="8211" width="10.88671875" style="529" bestFit="1" customWidth="1"/>
    <col min="8212" max="8450" width="8.88671875" style="529"/>
    <col min="8451" max="8451" width="15.77734375" style="529" customWidth="1"/>
    <col min="8452" max="8453" width="8.88671875" style="529"/>
    <col min="8454" max="8454" width="12.88671875" style="529" customWidth="1"/>
    <col min="8455" max="8455" width="12.21875" style="529" customWidth="1"/>
    <col min="8456" max="8456" width="14" style="529" customWidth="1"/>
    <col min="8457" max="8457" width="3.77734375" style="529" customWidth="1"/>
    <col min="8458" max="8458" width="13.77734375" style="529" customWidth="1"/>
    <col min="8459" max="8459" width="4.109375" style="529" customWidth="1"/>
    <col min="8460" max="8460" width="13.77734375" style="529" customWidth="1"/>
    <col min="8461" max="8461" width="3.6640625" style="529" customWidth="1"/>
    <col min="8462" max="8466" width="8.88671875" style="529"/>
    <col min="8467" max="8467" width="10.88671875" style="529" bestFit="1" customWidth="1"/>
    <col min="8468" max="8706" width="8.88671875" style="529"/>
    <col min="8707" max="8707" width="15.77734375" style="529" customWidth="1"/>
    <col min="8708" max="8709" width="8.88671875" style="529"/>
    <col min="8710" max="8710" width="12.88671875" style="529" customWidth="1"/>
    <col min="8711" max="8711" width="12.21875" style="529" customWidth="1"/>
    <col min="8712" max="8712" width="14" style="529" customWidth="1"/>
    <col min="8713" max="8713" width="3.77734375" style="529" customWidth="1"/>
    <col min="8714" max="8714" width="13.77734375" style="529" customWidth="1"/>
    <col min="8715" max="8715" width="4.109375" style="529" customWidth="1"/>
    <col min="8716" max="8716" width="13.77734375" style="529" customWidth="1"/>
    <col min="8717" max="8717" width="3.6640625" style="529" customWidth="1"/>
    <col min="8718" max="8722" width="8.88671875" style="529"/>
    <col min="8723" max="8723" width="10.88671875" style="529" bestFit="1" customWidth="1"/>
    <col min="8724" max="8962" width="8.88671875" style="529"/>
    <col min="8963" max="8963" width="15.77734375" style="529" customWidth="1"/>
    <col min="8964" max="8965" width="8.88671875" style="529"/>
    <col min="8966" max="8966" width="12.88671875" style="529" customWidth="1"/>
    <col min="8967" max="8967" width="12.21875" style="529" customWidth="1"/>
    <col min="8968" max="8968" width="14" style="529" customWidth="1"/>
    <col min="8969" max="8969" width="3.77734375" style="529" customWidth="1"/>
    <col min="8970" max="8970" width="13.77734375" style="529" customWidth="1"/>
    <col min="8971" max="8971" width="4.109375" style="529" customWidth="1"/>
    <col min="8972" max="8972" width="13.77734375" style="529" customWidth="1"/>
    <col min="8973" max="8973" width="3.6640625" style="529" customWidth="1"/>
    <col min="8974" max="8978" width="8.88671875" style="529"/>
    <col min="8979" max="8979" width="10.88671875" style="529" bestFit="1" customWidth="1"/>
    <col min="8980" max="9218" width="8.88671875" style="529"/>
    <col min="9219" max="9219" width="15.77734375" style="529" customWidth="1"/>
    <col min="9220" max="9221" width="8.88671875" style="529"/>
    <col min="9222" max="9222" width="12.88671875" style="529" customWidth="1"/>
    <col min="9223" max="9223" width="12.21875" style="529" customWidth="1"/>
    <col min="9224" max="9224" width="14" style="529" customWidth="1"/>
    <col min="9225" max="9225" width="3.77734375" style="529" customWidth="1"/>
    <col min="9226" max="9226" width="13.77734375" style="529" customWidth="1"/>
    <col min="9227" max="9227" width="4.109375" style="529" customWidth="1"/>
    <col min="9228" max="9228" width="13.77734375" style="529" customWidth="1"/>
    <col min="9229" max="9229" width="3.6640625" style="529" customWidth="1"/>
    <col min="9230" max="9234" width="8.88671875" style="529"/>
    <col min="9235" max="9235" width="10.88671875" style="529" bestFit="1" customWidth="1"/>
    <col min="9236" max="9474" width="8.88671875" style="529"/>
    <col min="9475" max="9475" width="15.77734375" style="529" customWidth="1"/>
    <col min="9476" max="9477" width="8.88671875" style="529"/>
    <col min="9478" max="9478" width="12.88671875" style="529" customWidth="1"/>
    <col min="9479" max="9479" width="12.21875" style="529" customWidth="1"/>
    <col min="9480" max="9480" width="14" style="529" customWidth="1"/>
    <col min="9481" max="9481" width="3.77734375" style="529" customWidth="1"/>
    <col min="9482" max="9482" width="13.77734375" style="529" customWidth="1"/>
    <col min="9483" max="9483" width="4.109375" style="529" customWidth="1"/>
    <col min="9484" max="9484" width="13.77734375" style="529" customWidth="1"/>
    <col min="9485" max="9485" width="3.6640625" style="529" customWidth="1"/>
    <col min="9486" max="9490" width="8.88671875" style="529"/>
    <col min="9491" max="9491" width="10.88671875" style="529" bestFit="1" customWidth="1"/>
    <col min="9492" max="9730" width="8.88671875" style="529"/>
    <col min="9731" max="9731" width="15.77734375" style="529" customWidth="1"/>
    <col min="9732" max="9733" width="8.88671875" style="529"/>
    <col min="9734" max="9734" width="12.88671875" style="529" customWidth="1"/>
    <col min="9735" max="9735" width="12.21875" style="529" customWidth="1"/>
    <col min="9736" max="9736" width="14" style="529" customWidth="1"/>
    <col min="9737" max="9737" width="3.77734375" style="529" customWidth="1"/>
    <col min="9738" max="9738" width="13.77734375" style="529" customWidth="1"/>
    <col min="9739" max="9739" width="4.109375" style="529" customWidth="1"/>
    <col min="9740" max="9740" width="13.77734375" style="529" customWidth="1"/>
    <col min="9741" max="9741" width="3.6640625" style="529" customWidth="1"/>
    <col min="9742" max="9746" width="8.88671875" style="529"/>
    <col min="9747" max="9747" width="10.88671875" style="529" bestFit="1" customWidth="1"/>
    <col min="9748" max="9986" width="8.88671875" style="529"/>
    <col min="9987" max="9987" width="15.77734375" style="529" customWidth="1"/>
    <col min="9988" max="9989" width="8.88671875" style="529"/>
    <col min="9990" max="9990" width="12.88671875" style="529" customWidth="1"/>
    <col min="9991" max="9991" width="12.21875" style="529" customWidth="1"/>
    <col min="9992" max="9992" width="14" style="529" customWidth="1"/>
    <col min="9993" max="9993" width="3.77734375" style="529" customWidth="1"/>
    <col min="9994" max="9994" width="13.77734375" style="529" customWidth="1"/>
    <col min="9995" max="9995" width="4.109375" style="529" customWidth="1"/>
    <col min="9996" max="9996" width="13.77734375" style="529" customWidth="1"/>
    <col min="9997" max="9997" width="3.6640625" style="529" customWidth="1"/>
    <col min="9998" max="10002" width="8.88671875" style="529"/>
    <col min="10003" max="10003" width="10.88671875" style="529" bestFit="1" customWidth="1"/>
    <col min="10004" max="10242" width="8.88671875" style="529"/>
    <col min="10243" max="10243" width="15.77734375" style="529" customWidth="1"/>
    <col min="10244" max="10245" width="8.88671875" style="529"/>
    <col min="10246" max="10246" width="12.88671875" style="529" customWidth="1"/>
    <col min="10247" max="10247" width="12.21875" style="529" customWidth="1"/>
    <col min="10248" max="10248" width="14" style="529" customWidth="1"/>
    <col min="10249" max="10249" width="3.77734375" style="529" customWidth="1"/>
    <col min="10250" max="10250" width="13.77734375" style="529" customWidth="1"/>
    <col min="10251" max="10251" width="4.109375" style="529" customWidth="1"/>
    <col min="10252" max="10252" width="13.77734375" style="529" customWidth="1"/>
    <col min="10253" max="10253" width="3.6640625" style="529" customWidth="1"/>
    <col min="10254" max="10258" width="8.88671875" style="529"/>
    <col min="10259" max="10259" width="10.88671875" style="529" bestFit="1" customWidth="1"/>
    <col min="10260" max="10498" width="8.88671875" style="529"/>
    <col min="10499" max="10499" width="15.77734375" style="529" customWidth="1"/>
    <col min="10500" max="10501" width="8.88671875" style="529"/>
    <col min="10502" max="10502" width="12.88671875" style="529" customWidth="1"/>
    <col min="10503" max="10503" width="12.21875" style="529" customWidth="1"/>
    <col min="10504" max="10504" width="14" style="529" customWidth="1"/>
    <col min="10505" max="10505" width="3.77734375" style="529" customWidth="1"/>
    <col min="10506" max="10506" width="13.77734375" style="529" customWidth="1"/>
    <col min="10507" max="10507" width="4.109375" style="529" customWidth="1"/>
    <col min="10508" max="10508" width="13.77734375" style="529" customWidth="1"/>
    <col min="10509" max="10509" width="3.6640625" style="529" customWidth="1"/>
    <col min="10510" max="10514" width="8.88671875" style="529"/>
    <col min="10515" max="10515" width="10.88671875" style="529" bestFit="1" customWidth="1"/>
    <col min="10516" max="10754" width="8.88671875" style="529"/>
    <col min="10755" max="10755" width="15.77734375" style="529" customWidth="1"/>
    <col min="10756" max="10757" width="8.88671875" style="529"/>
    <col min="10758" max="10758" width="12.88671875" style="529" customWidth="1"/>
    <col min="10759" max="10759" width="12.21875" style="529" customWidth="1"/>
    <col min="10760" max="10760" width="14" style="529" customWidth="1"/>
    <col min="10761" max="10761" width="3.77734375" style="529" customWidth="1"/>
    <col min="10762" max="10762" width="13.77734375" style="529" customWidth="1"/>
    <col min="10763" max="10763" width="4.109375" style="529" customWidth="1"/>
    <col min="10764" max="10764" width="13.77734375" style="529" customWidth="1"/>
    <col min="10765" max="10765" width="3.6640625" style="529" customWidth="1"/>
    <col min="10766" max="10770" width="8.88671875" style="529"/>
    <col min="10771" max="10771" width="10.88671875" style="529" bestFit="1" customWidth="1"/>
    <col min="10772" max="11010" width="8.88671875" style="529"/>
    <col min="11011" max="11011" width="15.77734375" style="529" customWidth="1"/>
    <col min="11012" max="11013" width="8.88671875" style="529"/>
    <col min="11014" max="11014" width="12.88671875" style="529" customWidth="1"/>
    <col min="11015" max="11015" width="12.21875" style="529" customWidth="1"/>
    <col min="11016" max="11016" width="14" style="529" customWidth="1"/>
    <col min="11017" max="11017" width="3.77734375" style="529" customWidth="1"/>
    <col min="11018" max="11018" width="13.77734375" style="529" customWidth="1"/>
    <col min="11019" max="11019" width="4.109375" style="529" customWidth="1"/>
    <col min="11020" max="11020" width="13.77734375" style="529" customWidth="1"/>
    <col min="11021" max="11021" width="3.6640625" style="529" customWidth="1"/>
    <col min="11022" max="11026" width="8.88671875" style="529"/>
    <col min="11027" max="11027" width="10.88671875" style="529" bestFit="1" customWidth="1"/>
    <col min="11028" max="11266" width="8.88671875" style="529"/>
    <col min="11267" max="11267" width="15.77734375" style="529" customWidth="1"/>
    <col min="11268" max="11269" width="8.88671875" style="529"/>
    <col min="11270" max="11270" width="12.88671875" style="529" customWidth="1"/>
    <col min="11271" max="11271" width="12.21875" style="529" customWidth="1"/>
    <col min="11272" max="11272" width="14" style="529" customWidth="1"/>
    <col min="11273" max="11273" width="3.77734375" style="529" customWidth="1"/>
    <col min="11274" max="11274" width="13.77734375" style="529" customWidth="1"/>
    <col min="11275" max="11275" width="4.109375" style="529" customWidth="1"/>
    <col min="11276" max="11276" width="13.77734375" style="529" customWidth="1"/>
    <col min="11277" max="11277" width="3.6640625" style="529" customWidth="1"/>
    <col min="11278" max="11282" width="8.88671875" style="529"/>
    <col min="11283" max="11283" width="10.88671875" style="529" bestFit="1" customWidth="1"/>
    <col min="11284" max="11522" width="8.88671875" style="529"/>
    <col min="11523" max="11523" width="15.77734375" style="529" customWidth="1"/>
    <col min="11524" max="11525" width="8.88671875" style="529"/>
    <col min="11526" max="11526" width="12.88671875" style="529" customWidth="1"/>
    <col min="11527" max="11527" width="12.21875" style="529" customWidth="1"/>
    <col min="11528" max="11528" width="14" style="529" customWidth="1"/>
    <col min="11529" max="11529" width="3.77734375" style="529" customWidth="1"/>
    <col min="11530" max="11530" width="13.77734375" style="529" customWidth="1"/>
    <col min="11531" max="11531" width="4.109375" style="529" customWidth="1"/>
    <col min="11532" max="11532" width="13.77734375" style="529" customWidth="1"/>
    <col min="11533" max="11533" width="3.6640625" style="529" customWidth="1"/>
    <col min="11534" max="11538" width="8.88671875" style="529"/>
    <col min="11539" max="11539" width="10.88671875" style="529" bestFit="1" customWidth="1"/>
    <col min="11540" max="11778" width="8.88671875" style="529"/>
    <col min="11779" max="11779" width="15.77734375" style="529" customWidth="1"/>
    <col min="11780" max="11781" width="8.88671875" style="529"/>
    <col min="11782" max="11782" width="12.88671875" style="529" customWidth="1"/>
    <col min="11783" max="11783" width="12.21875" style="529" customWidth="1"/>
    <col min="11784" max="11784" width="14" style="529" customWidth="1"/>
    <col min="11785" max="11785" width="3.77734375" style="529" customWidth="1"/>
    <col min="11786" max="11786" width="13.77734375" style="529" customWidth="1"/>
    <col min="11787" max="11787" width="4.109375" style="529" customWidth="1"/>
    <col min="11788" max="11788" width="13.77734375" style="529" customWidth="1"/>
    <col min="11789" max="11789" width="3.6640625" style="529" customWidth="1"/>
    <col min="11790" max="11794" width="8.88671875" style="529"/>
    <col min="11795" max="11795" width="10.88671875" style="529" bestFit="1" customWidth="1"/>
    <col min="11796" max="12034" width="8.88671875" style="529"/>
    <col min="12035" max="12035" width="15.77734375" style="529" customWidth="1"/>
    <col min="12036" max="12037" width="8.88671875" style="529"/>
    <col min="12038" max="12038" width="12.88671875" style="529" customWidth="1"/>
    <col min="12039" max="12039" width="12.21875" style="529" customWidth="1"/>
    <col min="12040" max="12040" width="14" style="529" customWidth="1"/>
    <col min="12041" max="12041" width="3.77734375" style="529" customWidth="1"/>
    <col min="12042" max="12042" width="13.77734375" style="529" customWidth="1"/>
    <col min="12043" max="12043" width="4.109375" style="529" customWidth="1"/>
    <col min="12044" max="12044" width="13.77734375" style="529" customWidth="1"/>
    <col min="12045" max="12045" width="3.6640625" style="529" customWidth="1"/>
    <col min="12046" max="12050" width="8.88671875" style="529"/>
    <col min="12051" max="12051" width="10.88671875" style="529" bestFit="1" customWidth="1"/>
    <col min="12052" max="12290" width="8.88671875" style="529"/>
    <col min="12291" max="12291" width="15.77734375" style="529" customWidth="1"/>
    <col min="12292" max="12293" width="8.88671875" style="529"/>
    <col min="12294" max="12294" width="12.88671875" style="529" customWidth="1"/>
    <col min="12295" max="12295" width="12.21875" style="529" customWidth="1"/>
    <col min="12296" max="12296" width="14" style="529" customWidth="1"/>
    <col min="12297" max="12297" width="3.77734375" style="529" customWidth="1"/>
    <col min="12298" max="12298" width="13.77734375" style="529" customWidth="1"/>
    <col min="12299" max="12299" width="4.109375" style="529" customWidth="1"/>
    <col min="12300" max="12300" width="13.77734375" style="529" customWidth="1"/>
    <col min="12301" max="12301" width="3.6640625" style="529" customWidth="1"/>
    <col min="12302" max="12306" width="8.88671875" style="529"/>
    <col min="12307" max="12307" width="10.88671875" style="529" bestFit="1" customWidth="1"/>
    <col min="12308" max="12546" width="8.88671875" style="529"/>
    <col min="12547" max="12547" width="15.77734375" style="529" customWidth="1"/>
    <col min="12548" max="12549" width="8.88671875" style="529"/>
    <col min="12550" max="12550" width="12.88671875" style="529" customWidth="1"/>
    <col min="12551" max="12551" width="12.21875" style="529" customWidth="1"/>
    <col min="12552" max="12552" width="14" style="529" customWidth="1"/>
    <col min="12553" max="12553" width="3.77734375" style="529" customWidth="1"/>
    <col min="12554" max="12554" width="13.77734375" style="529" customWidth="1"/>
    <col min="12555" max="12555" width="4.109375" style="529" customWidth="1"/>
    <col min="12556" max="12556" width="13.77734375" style="529" customWidth="1"/>
    <col min="12557" max="12557" width="3.6640625" style="529" customWidth="1"/>
    <col min="12558" max="12562" width="8.88671875" style="529"/>
    <col min="12563" max="12563" width="10.88671875" style="529" bestFit="1" customWidth="1"/>
    <col min="12564" max="12802" width="8.88671875" style="529"/>
    <col min="12803" max="12803" width="15.77734375" style="529" customWidth="1"/>
    <col min="12804" max="12805" width="8.88671875" style="529"/>
    <col min="12806" max="12806" width="12.88671875" style="529" customWidth="1"/>
    <col min="12807" max="12807" width="12.21875" style="529" customWidth="1"/>
    <col min="12808" max="12808" width="14" style="529" customWidth="1"/>
    <col min="12809" max="12809" width="3.77734375" style="529" customWidth="1"/>
    <col min="12810" max="12810" width="13.77734375" style="529" customWidth="1"/>
    <col min="12811" max="12811" width="4.109375" style="529" customWidth="1"/>
    <col min="12812" max="12812" width="13.77734375" style="529" customWidth="1"/>
    <col min="12813" max="12813" width="3.6640625" style="529" customWidth="1"/>
    <col min="12814" max="12818" width="8.88671875" style="529"/>
    <col min="12819" max="12819" width="10.88671875" style="529" bestFit="1" customWidth="1"/>
    <col min="12820" max="13058" width="8.88671875" style="529"/>
    <col min="13059" max="13059" width="15.77734375" style="529" customWidth="1"/>
    <col min="13060" max="13061" width="8.88671875" style="529"/>
    <col min="13062" max="13062" width="12.88671875" style="529" customWidth="1"/>
    <col min="13063" max="13063" width="12.21875" style="529" customWidth="1"/>
    <col min="13064" max="13064" width="14" style="529" customWidth="1"/>
    <col min="13065" max="13065" width="3.77734375" style="529" customWidth="1"/>
    <col min="13066" max="13066" width="13.77734375" style="529" customWidth="1"/>
    <col min="13067" max="13067" width="4.109375" style="529" customWidth="1"/>
    <col min="13068" max="13068" width="13.77734375" style="529" customWidth="1"/>
    <col min="13069" max="13069" width="3.6640625" style="529" customWidth="1"/>
    <col min="13070" max="13074" width="8.88671875" style="529"/>
    <col min="13075" max="13075" width="10.88671875" style="529" bestFit="1" customWidth="1"/>
    <col min="13076" max="13314" width="8.88671875" style="529"/>
    <col min="13315" max="13315" width="15.77734375" style="529" customWidth="1"/>
    <col min="13316" max="13317" width="8.88671875" style="529"/>
    <col min="13318" max="13318" width="12.88671875" style="529" customWidth="1"/>
    <col min="13319" max="13319" width="12.21875" style="529" customWidth="1"/>
    <col min="13320" max="13320" width="14" style="529" customWidth="1"/>
    <col min="13321" max="13321" width="3.77734375" style="529" customWidth="1"/>
    <col min="13322" max="13322" width="13.77734375" style="529" customWidth="1"/>
    <col min="13323" max="13323" width="4.109375" style="529" customWidth="1"/>
    <col min="13324" max="13324" width="13.77734375" style="529" customWidth="1"/>
    <col min="13325" max="13325" width="3.6640625" style="529" customWidth="1"/>
    <col min="13326" max="13330" width="8.88671875" style="529"/>
    <col min="13331" max="13331" width="10.88671875" style="529" bestFit="1" customWidth="1"/>
    <col min="13332" max="13570" width="8.88671875" style="529"/>
    <col min="13571" max="13571" width="15.77734375" style="529" customWidth="1"/>
    <col min="13572" max="13573" width="8.88671875" style="529"/>
    <col min="13574" max="13574" width="12.88671875" style="529" customWidth="1"/>
    <col min="13575" max="13575" width="12.21875" style="529" customWidth="1"/>
    <col min="13576" max="13576" width="14" style="529" customWidth="1"/>
    <col min="13577" max="13577" width="3.77734375" style="529" customWidth="1"/>
    <col min="13578" max="13578" width="13.77734375" style="529" customWidth="1"/>
    <col min="13579" max="13579" width="4.109375" style="529" customWidth="1"/>
    <col min="13580" max="13580" width="13.77734375" style="529" customWidth="1"/>
    <col min="13581" max="13581" width="3.6640625" style="529" customWidth="1"/>
    <col min="13582" max="13586" width="8.88671875" style="529"/>
    <col min="13587" max="13587" width="10.88671875" style="529" bestFit="1" customWidth="1"/>
    <col min="13588" max="13826" width="8.88671875" style="529"/>
    <col min="13827" max="13827" width="15.77734375" style="529" customWidth="1"/>
    <col min="13828" max="13829" width="8.88671875" style="529"/>
    <col min="13830" max="13830" width="12.88671875" style="529" customWidth="1"/>
    <col min="13831" max="13831" width="12.21875" style="529" customWidth="1"/>
    <col min="13832" max="13832" width="14" style="529" customWidth="1"/>
    <col min="13833" max="13833" width="3.77734375" style="529" customWidth="1"/>
    <col min="13834" max="13834" width="13.77734375" style="529" customWidth="1"/>
    <col min="13835" max="13835" width="4.109375" style="529" customWidth="1"/>
    <col min="13836" max="13836" width="13.77734375" style="529" customWidth="1"/>
    <col min="13837" max="13837" width="3.6640625" style="529" customWidth="1"/>
    <col min="13838" max="13842" width="8.88671875" style="529"/>
    <col min="13843" max="13843" width="10.88671875" style="529" bestFit="1" customWidth="1"/>
    <col min="13844" max="14082" width="8.88671875" style="529"/>
    <col min="14083" max="14083" width="15.77734375" style="529" customWidth="1"/>
    <col min="14084" max="14085" width="8.88671875" style="529"/>
    <col min="14086" max="14086" width="12.88671875" style="529" customWidth="1"/>
    <col min="14087" max="14087" width="12.21875" style="529" customWidth="1"/>
    <col min="14088" max="14088" width="14" style="529" customWidth="1"/>
    <col min="14089" max="14089" width="3.77734375" style="529" customWidth="1"/>
    <col min="14090" max="14090" width="13.77734375" style="529" customWidth="1"/>
    <col min="14091" max="14091" width="4.109375" style="529" customWidth="1"/>
    <col min="14092" max="14092" width="13.77734375" style="529" customWidth="1"/>
    <col min="14093" max="14093" width="3.6640625" style="529" customWidth="1"/>
    <col min="14094" max="14098" width="8.88671875" style="529"/>
    <col min="14099" max="14099" width="10.88671875" style="529" bestFit="1" customWidth="1"/>
    <col min="14100" max="14338" width="8.88671875" style="529"/>
    <col min="14339" max="14339" width="15.77734375" style="529" customWidth="1"/>
    <col min="14340" max="14341" width="8.88671875" style="529"/>
    <col min="14342" max="14342" width="12.88671875" style="529" customWidth="1"/>
    <col min="14343" max="14343" width="12.21875" style="529" customWidth="1"/>
    <col min="14344" max="14344" width="14" style="529" customWidth="1"/>
    <col min="14345" max="14345" width="3.77734375" style="529" customWidth="1"/>
    <col min="14346" max="14346" width="13.77734375" style="529" customWidth="1"/>
    <col min="14347" max="14347" width="4.109375" style="529" customWidth="1"/>
    <col min="14348" max="14348" width="13.77734375" style="529" customWidth="1"/>
    <col min="14349" max="14349" width="3.6640625" style="529" customWidth="1"/>
    <col min="14350" max="14354" width="8.88671875" style="529"/>
    <col min="14355" max="14355" width="10.88671875" style="529" bestFit="1" customWidth="1"/>
    <col min="14356" max="14594" width="8.88671875" style="529"/>
    <col min="14595" max="14595" width="15.77734375" style="529" customWidth="1"/>
    <col min="14596" max="14597" width="8.88671875" style="529"/>
    <col min="14598" max="14598" width="12.88671875" style="529" customWidth="1"/>
    <col min="14599" max="14599" width="12.21875" style="529" customWidth="1"/>
    <col min="14600" max="14600" width="14" style="529" customWidth="1"/>
    <col min="14601" max="14601" width="3.77734375" style="529" customWidth="1"/>
    <col min="14602" max="14602" width="13.77734375" style="529" customWidth="1"/>
    <col min="14603" max="14603" width="4.109375" style="529" customWidth="1"/>
    <col min="14604" max="14604" width="13.77734375" style="529" customWidth="1"/>
    <col min="14605" max="14605" width="3.6640625" style="529" customWidth="1"/>
    <col min="14606" max="14610" width="8.88671875" style="529"/>
    <col min="14611" max="14611" width="10.88671875" style="529" bestFit="1" customWidth="1"/>
    <col min="14612" max="14850" width="8.88671875" style="529"/>
    <col min="14851" max="14851" width="15.77734375" style="529" customWidth="1"/>
    <col min="14852" max="14853" width="8.88671875" style="529"/>
    <col min="14854" max="14854" width="12.88671875" style="529" customWidth="1"/>
    <col min="14855" max="14855" width="12.21875" style="529" customWidth="1"/>
    <col min="14856" max="14856" width="14" style="529" customWidth="1"/>
    <col min="14857" max="14857" width="3.77734375" style="529" customWidth="1"/>
    <col min="14858" max="14858" width="13.77734375" style="529" customWidth="1"/>
    <col min="14859" max="14859" width="4.109375" style="529" customWidth="1"/>
    <col min="14860" max="14860" width="13.77734375" style="529" customWidth="1"/>
    <col min="14861" max="14861" width="3.6640625" style="529" customWidth="1"/>
    <col min="14862" max="14866" width="8.88671875" style="529"/>
    <col min="14867" max="14867" width="10.88671875" style="529" bestFit="1" customWidth="1"/>
    <col min="14868" max="15106" width="8.88671875" style="529"/>
    <col min="15107" max="15107" width="15.77734375" style="529" customWidth="1"/>
    <col min="15108" max="15109" width="8.88671875" style="529"/>
    <col min="15110" max="15110" width="12.88671875" style="529" customWidth="1"/>
    <col min="15111" max="15111" width="12.21875" style="529" customWidth="1"/>
    <col min="15112" max="15112" width="14" style="529" customWidth="1"/>
    <col min="15113" max="15113" width="3.77734375" style="529" customWidth="1"/>
    <col min="15114" max="15114" width="13.77734375" style="529" customWidth="1"/>
    <col min="15115" max="15115" width="4.109375" style="529" customWidth="1"/>
    <col min="15116" max="15116" width="13.77734375" style="529" customWidth="1"/>
    <col min="15117" max="15117" width="3.6640625" style="529" customWidth="1"/>
    <col min="15118" max="15122" width="8.88671875" style="529"/>
    <col min="15123" max="15123" width="10.88671875" style="529" bestFit="1" customWidth="1"/>
    <col min="15124" max="15362" width="8.88671875" style="529"/>
    <col min="15363" max="15363" width="15.77734375" style="529" customWidth="1"/>
    <col min="15364" max="15365" width="8.88671875" style="529"/>
    <col min="15366" max="15366" width="12.88671875" style="529" customWidth="1"/>
    <col min="15367" max="15367" width="12.21875" style="529" customWidth="1"/>
    <col min="15368" max="15368" width="14" style="529" customWidth="1"/>
    <col min="15369" max="15369" width="3.77734375" style="529" customWidth="1"/>
    <col min="15370" max="15370" width="13.77734375" style="529" customWidth="1"/>
    <col min="15371" max="15371" width="4.109375" style="529" customWidth="1"/>
    <col min="15372" max="15372" width="13.77734375" style="529" customWidth="1"/>
    <col min="15373" max="15373" width="3.6640625" style="529" customWidth="1"/>
    <col min="15374" max="15378" width="8.88671875" style="529"/>
    <col min="15379" max="15379" width="10.88671875" style="529" bestFit="1" customWidth="1"/>
    <col min="15380" max="15618" width="8.88671875" style="529"/>
    <col min="15619" max="15619" width="15.77734375" style="529" customWidth="1"/>
    <col min="15620" max="15621" width="8.88671875" style="529"/>
    <col min="15622" max="15622" width="12.88671875" style="529" customWidth="1"/>
    <col min="15623" max="15623" width="12.21875" style="529" customWidth="1"/>
    <col min="15624" max="15624" width="14" style="529" customWidth="1"/>
    <col min="15625" max="15625" width="3.77734375" style="529" customWidth="1"/>
    <col min="15626" max="15626" width="13.77734375" style="529" customWidth="1"/>
    <col min="15627" max="15627" width="4.109375" style="529" customWidth="1"/>
    <col min="15628" max="15628" width="13.77734375" style="529" customWidth="1"/>
    <col min="15629" max="15629" width="3.6640625" style="529" customWidth="1"/>
    <col min="15630" max="15634" width="8.88671875" style="529"/>
    <col min="15635" max="15635" width="10.88671875" style="529" bestFit="1" customWidth="1"/>
    <col min="15636" max="15874" width="8.88671875" style="529"/>
    <col min="15875" max="15875" width="15.77734375" style="529" customWidth="1"/>
    <col min="15876" max="15877" width="8.88671875" style="529"/>
    <col min="15878" max="15878" width="12.88671875" style="529" customWidth="1"/>
    <col min="15879" max="15879" width="12.21875" style="529" customWidth="1"/>
    <col min="15880" max="15880" width="14" style="529" customWidth="1"/>
    <col min="15881" max="15881" width="3.77734375" style="529" customWidth="1"/>
    <col min="15882" max="15882" width="13.77734375" style="529" customWidth="1"/>
    <col min="15883" max="15883" width="4.109375" style="529" customWidth="1"/>
    <col min="15884" max="15884" width="13.77734375" style="529" customWidth="1"/>
    <col min="15885" max="15885" width="3.6640625" style="529" customWidth="1"/>
    <col min="15886" max="15890" width="8.88671875" style="529"/>
    <col min="15891" max="15891" width="10.88671875" style="529" bestFit="1" customWidth="1"/>
    <col min="15892" max="16130" width="8.88671875" style="529"/>
    <col min="16131" max="16131" width="15.77734375" style="529" customWidth="1"/>
    <col min="16132" max="16133" width="8.88671875" style="529"/>
    <col min="16134" max="16134" width="12.88671875" style="529" customWidth="1"/>
    <col min="16135" max="16135" width="12.21875" style="529" customWidth="1"/>
    <col min="16136" max="16136" width="14" style="529" customWidth="1"/>
    <col min="16137" max="16137" width="3.77734375" style="529" customWidth="1"/>
    <col min="16138" max="16138" width="13.77734375" style="529" customWidth="1"/>
    <col min="16139" max="16139" width="4.109375" style="529" customWidth="1"/>
    <col min="16140" max="16140" width="13.77734375" style="529" customWidth="1"/>
    <col min="16141" max="16141" width="3.6640625" style="529" customWidth="1"/>
    <col min="16142" max="16146" width="8.88671875" style="529"/>
    <col min="16147" max="16147" width="10.88671875" style="529" bestFit="1" customWidth="1"/>
    <col min="16148" max="16384" width="8.88671875" style="529"/>
  </cols>
  <sheetData>
    <row r="2" spans="3:20">
      <c r="C2" s="556"/>
      <c r="D2" s="557"/>
      <c r="E2" s="558"/>
    </row>
    <row r="3" spans="3:20">
      <c r="C3" s="559"/>
      <c r="D3" s="559"/>
      <c r="E3" s="558"/>
    </row>
    <row r="4" spans="3:20">
      <c r="C4" s="559"/>
      <c r="D4" s="559"/>
      <c r="E4" s="558"/>
    </row>
    <row r="5" spans="3:20" ht="10.8" thickBot="1">
      <c r="C5" s="558"/>
      <c r="D5" s="558"/>
      <c r="E5" s="558"/>
    </row>
    <row r="6" spans="3:20" ht="46.95" customHeight="1" thickBot="1">
      <c r="F6" s="530"/>
      <c r="G6" s="530"/>
      <c r="H6" s="548" t="s">
        <v>182</v>
      </c>
      <c r="I6" s="530"/>
      <c r="J6" s="548" t="s">
        <v>183</v>
      </c>
      <c r="L6" s="548" t="s">
        <v>184</v>
      </c>
    </row>
    <row r="7" spans="3:20" ht="21.6" thickBot="1">
      <c r="F7" s="686" t="s">
        <v>179</v>
      </c>
      <c r="G7" s="687"/>
      <c r="H7" s="531">
        <f>H17/100</f>
        <v>0.9</v>
      </c>
      <c r="I7" s="530"/>
      <c r="J7" s="531">
        <f>J17/$J$21</f>
        <v>0.72</v>
      </c>
      <c r="K7" s="532"/>
      <c r="L7" s="531">
        <f>L17/L21</f>
        <v>0.5027932960893855</v>
      </c>
    </row>
    <row r="8" spans="3:20" ht="21.6" thickBot="1">
      <c r="F8" s="688" t="s">
        <v>180</v>
      </c>
      <c r="G8" s="689"/>
      <c r="H8" s="533">
        <f>H18/100</f>
        <v>0.1</v>
      </c>
      <c r="I8" s="530"/>
      <c r="J8" s="533">
        <f>J18/J21</f>
        <v>0.08</v>
      </c>
      <c r="K8" s="532"/>
      <c r="L8" s="533">
        <f>L18/L21</f>
        <v>5.5865921787709494E-2</v>
      </c>
      <c r="Q8" s="534"/>
      <c r="S8" s="535" t="e">
        <f>650000/#REF!</f>
        <v>#REF!</v>
      </c>
    </row>
    <row r="9" spans="3:20" ht="21.6" thickBot="1">
      <c r="F9" s="690" t="s">
        <v>177</v>
      </c>
      <c r="G9" s="691"/>
      <c r="H9" s="531">
        <f>H19/100</f>
        <v>0</v>
      </c>
      <c r="I9" s="530"/>
      <c r="J9" s="531">
        <f>J19/J21</f>
        <v>0.2</v>
      </c>
      <c r="K9" s="532"/>
      <c r="L9" s="531">
        <f>L19/L21</f>
        <v>0.13966480446927373</v>
      </c>
    </row>
    <row r="10" spans="3:20" ht="21.6" thickBot="1">
      <c r="F10" s="688" t="s">
        <v>181</v>
      </c>
      <c r="G10" s="689"/>
      <c r="H10" s="553">
        <v>0</v>
      </c>
      <c r="I10" s="530"/>
      <c r="J10" s="533">
        <v>0</v>
      </c>
      <c r="K10" s="532"/>
      <c r="L10" s="533">
        <f>L20/L21</f>
        <v>0.3016759776536313</v>
      </c>
      <c r="S10" s="536">
        <v>2700000</v>
      </c>
      <c r="T10" s="529" t="s">
        <v>185</v>
      </c>
    </row>
    <row r="11" spans="3:20" ht="21.6" thickBot="1">
      <c r="F11" s="530"/>
      <c r="G11" s="551" t="s">
        <v>178</v>
      </c>
      <c r="H11" s="552">
        <f>SUM(H7:H10)</f>
        <v>1</v>
      </c>
      <c r="I11" s="530"/>
      <c r="J11" s="550">
        <f>SUM(J7:J10)</f>
        <v>1</v>
      </c>
      <c r="L11" s="550">
        <f>SUM(L7:L10)</f>
        <v>1</v>
      </c>
    </row>
    <row r="12" spans="3:20" ht="13.2">
      <c r="F12" s="537"/>
      <c r="S12" s="535" t="e">
        <f>650000/#REF!</f>
        <v>#REF!</v>
      </c>
    </row>
    <row r="13" spans="3:20" s="538" customFormat="1" ht="22.05" customHeight="1">
      <c r="F13" s="539"/>
    </row>
    <row r="15" spans="3:20" ht="10.8" thickBot="1"/>
    <row r="16" spans="3:20" ht="49.95" customHeight="1" thickBot="1">
      <c r="F16" s="530"/>
      <c r="G16" s="530"/>
      <c r="H16" s="548" t="s">
        <v>182</v>
      </c>
      <c r="I16" s="530"/>
      <c r="J16" s="548" t="s">
        <v>183</v>
      </c>
      <c r="L16" s="548" t="s">
        <v>184</v>
      </c>
      <c r="R16" s="540">
        <f>SUM(H17:H19)</f>
        <v>100</v>
      </c>
      <c r="T16" s="529">
        <f>H17/R16</f>
        <v>0.9</v>
      </c>
    </row>
    <row r="17" spans="4:22" ht="21.6" thickBot="1">
      <c r="D17" s="529">
        <v>90</v>
      </c>
      <c r="F17" s="692" t="s">
        <v>179</v>
      </c>
      <c r="G17" s="693"/>
      <c r="H17" s="541">
        <v>90</v>
      </c>
      <c r="I17" s="542"/>
      <c r="J17" s="543">
        <v>90</v>
      </c>
      <c r="K17" s="544"/>
      <c r="L17" s="543">
        <v>90</v>
      </c>
      <c r="T17" s="529">
        <f>H18/R16</f>
        <v>0.1</v>
      </c>
    </row>
    <row r="18" spans="4:22" ht="21.6" thickBot="1">
      <c r="D18" s="529">
        <v>10</v>
      </c>
      <c r="F18" s="694" t="s">
        <v>180</v>
      </c>
      <c r="G18" s="695"/>
      <c r="H18" s="545">
        <v>10</v>
      </c>
      <c r="I18" s="542"/>
      <c r="J18" s="546">
        <v>10</v>
      </c>
      <c r="K18" s="544"/>
      <c r="L18" s="546">
        <v>10</v>
      </c>
      <c r="Q18" s="529">
        <f>H17*0.1</f>
        <v>9</v>
      </c>
      <c r="T18" s="529">
        <f>H19/R16</f>
        <v>0</v>
      </c>
    </row>
    <row r="19" spans="4:22" ht="21.6" thickBot="1">
      <c r="D19" s="529">
        <v>0</v>
      </c>
      <c r="F19" s="682" t="s">
        <v>177</v>
      </c>
      <c r="G19" s="683"/>
      <c r="H19" s="541">
        <v>0</v>
      </c>
      <c r="I19" s="542"/>
      <c r="J19" s="543">
        <v>25</v>
      </c>
      <c r="K19" s="544"/>
      <c r="L19" s="543">
        <v>25</v>
      </c>
      <c r="Q19" s="529">
        <f>H18*0.1</f>
        <v>1</v>
      </c>
    </row>
    <row r="20" spans="4:22" ht="21.6" thickBot="1">
      <c r="F20" s="684" t="s">
        <v>181</v>
      </c>
      <c r="G20" s="685"/>
      <c r="H20" s="547">
        <v>0</v>
      </c>
      <c r="I20" s="542"/>
      <c r="J20" s="546">
        <v>0</v>
      </c>
      <c r="K20" s="544"/>
      <c r="L20" s="546">
        <v>54</v>
      </c>
      <c r="Q20" s="529">
        <f>H19*0.1</f>
        <v>0</v>
      </c>
    </row>
    <row r="21" spans="4:22" ht="21.6" thickBot="1">
      <c r="F21" s="530"/>
      <c r="G21" s="549" t="s">
        <v>178</v>
      </c>
      <c r="H21" s="555">
        <f>SUM(H17:H20)</f>
        <v>100</v>
      </c>
      <c r="I21" s="542"/>
      <c r="J21" s="554">
        <f>SUM(J17:J20)</f>
        <v>125</v>
      </c>
      <c r="K21" s="544"/>
      <c r="L21" s="554">
        <f>SUM(L17:L20)</f>
        <v>179</v>
      </c>
      <c r="V21" s="529" t="e">
        <f>T17*#REF!</f>
        <v>#REF!</v>
      </c>
    </row>
    <row r="22" spans="4:22">
      <c r="V22" s="529" t="e">
        <f>T18*#REF!</f>
        <v>#REF!</v>
      </c>
    </row>
    <row r="23" spans="4:22">
      <c r="V23" s="529">
        <v>10</v>
      </c>
    </row>
  </sheetData>
  <mergeCells count="8">
    <mergeCell ref="F19:G19"/>
    <mergeCell ref="F20:G20"/>
    <mergeCell ref="F7:G7"/>
    <mergeCell ref="F8:G8"/>
    <mergeCell ref="F9:G9"/>
    <mergeCell ref="F10:G10"/>
    <mergeCell ref="F17:G17"/>
    <mergeCell ref="F18:G1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V23"/>
  <sheetViews>
    <sheetView showGridLines="0" workbookViewId="0">
      <selection activeCell="F14" sqref="F14"/>
    </sheetView>
  </sheetViews>
  <sheetFormatPr defaultRowHeight="10.199999999999999"/>
  <cols>
    <col min="1" max="2" width="8.88671875" style="529"/>
    <col min="3" max="3" width="15.77734375" style="529" customWidth="1"/>
    <col min="4" max="5" width="8.88671875" style="529"/>
    <col min="6" max="6" width="12.88671875" style="529" customWidth="1"/>
    <col min="7" max="7" width="12.21875" style="529" customWidth="1"/>
    <col min="8" max="8" width="14" style="529" customWidth="1"/>
    <col min="9" max="9" width="3.77734375" style="529" customWidth="1"/>
    <col min="10" max="10" width="13.77734375" style="529" customWidth="1"/>
    <col min="11" max="11" width="4.109375" style="529" customWidth="1"/>
    <col min="12" max="12" width="13.77734375" style="529" customWidth="1"/>
    <col min="13" max="13" width="3.6640625" style="529" customWidth="1"/>
    <col min="14" max="18" width="8.88671875" style="529"/>
    <col min="19" max="19" width="11.21875" style="529" bestFit="1" customWidth="1"/>
    <col min="20" max="258" width="8.88671875" style="529"/>
    <col min="259" max="259" width="15.77734375" style="529" customWidth="1"/>
    <col min="260" max="261" width="8.88671875" style="529"/>
    <col min="262" max="262" width="12.88671875" style="529" customWidth="1"/>
    <col min="263" max="263" width="12.21875" style="529" customWidth="1"/>
    <col min="264" max="264" width="14" style="529" customWidth="1"/>
    <col min="265" max="265" width="3.77734375" style="529" customWidth="1"/>
    <col min="266" max="266" width="13.77734375" style="529" customWidth="1"/>
    <col min="267" max="267" width="4.109375" style="529" customWidth="1"/>
    <col min="268" max="268" width="13.77734375" style="529" customWidth="1"/>
    <col min="269" max="269" width="3.6640625" style="529" customWidth="1"/>
    <col min="270" max="274" width="8.88671875" style="529"/>
    <col min="275" max="275" width="10.88671875" style="529" bestFit="1" customWidth="1"/>
    <col min="276" max="514" width="8.88671875" style="529"/>
    <col min="515" max="515" width="15.77734375" style="529" customWidth="1"/>
    <col min="516" max="517" width="8.88671875" style="529"/>
    <col min="518" max="518" width="12.88671875" style="529" customWidth="1"/>
    <col min="519" max="519" width="12.21875" style="529" customWidth="1"/>
    <col min="520" max="520" width="14" style="529" customWidth="1"/>
    <col min="521" max="521" width="3.77734375" style="529" customWidth="1"/>
    <col min="522" max="522" width="13.77734375" style="529" customWidth="1"/>
    <col min="523" max="523" width="4.109375" style="529" customWidth="1"/>
    <col min="524" max="524" width="13.77734375" style="529" customWidth="1"/>
    <col min="525" max="525" width="3.6640625" style="529" customWidth="1"/>
    <col min="526" max="530" width="8.88671875" style="529"/>
    <col min="531" max="531" width="10.88671875" style="529" bestFit="1" customWidth="1"/>
    <col min="532" max="770" width="8.88671875" style="529"/>
    <col min="771" max="771" width="15.77734375" style="529" customWidth="1"/>
    <col min="772" max="773" width="8.88671875" style="529"/>
    <col min="774" max="774" width="12.88671875" style="529" customWidth="1"/>
    <col min="775" max="775" width="12.21875" style="529" customWidth="1"/>
    <col min="776" max="776" width="14" style="529" customWidth="1"/>
    <col min="777" max="777" width="3.77734375" style="529" customWidth="1"/>
    <col min="778" max="778" width="13.77734375" style="529" customWidth="1"/>
    <col min="779" max="779" width="4.109375" style="529" customWidth="1"/>
    <col min="780" max="780" width="13.77734375" style="529" customWidth="1"/>
    <col min="781" max="781" width="3.6640625" style="529" customWidth="1"/>
    <col min="782" max="786" width="8.88671875" style="529"/>
    <col min="787" max="787" width="10.88671875" style="529" bestFit="1" customWidth="1"/>
    <col min="788" max="1026" width="8.88671875" style="529"/>
    <col min="1027" max="1027" width="15.77734375" style="529" customWidth="1"/>
    <col min="1028" max="1029" width="8.88671875" style="529"/>
    <col min="1030" max="1030" width="12.88671875" style="529" customWidth="1"/>
    <col min="1031" max="1031" width="12.21875" style="529" customWidth="1"/>
    <col min="1032" max="1032" width="14" style="529" customWidth="1"/>
    <col min="1033" max="1033" width="3.77734375" style="529" customWidth="1"/>
    <col min="1034" max="1034" width="13.77734375" style="529" customWidth="1"/>
    <col min="1035" max="1035" width="4.109375" style="529" customWidth="1"/>
    <col min="1036" max="1036" width="13.77734375" style="529" customWidth="1"/>
    <col min="1037" max="1037" width="3.6640625" style="529" customWidth="1"/>
    <col min="1038" max="1042" width="8.88671875" style="529"/>
    <col min="1043" max="1043" width="10.88671875" style="529" bestFit="1" customWidth="1"/>
    <col min="1044" max="1282" width="8.88671875" style="529"/>
    <col min="1283" max="1283" width="15.77734375" style="529" customWidth="1"/>
    <col min="1284" max="1285" width="8.88671875" style="529"/>
    <col min="1286" max="1286" width="12.88671875" style="529" customWidth="1"/>
    <col min="1287" max="1287" width="12.21875" style="529" customWidth="1"/>
    <col min="1288" max="1288" width="14" style="529" customWidth="1"/>
    <col min="1289" max="1289" width="3.77734375" style="529" customWidth="1"/>
    <col min="1290" max="1290" width="13.77734375" style="529" customWidth="1"/>
    <col min="1291" max="1291" width="4.109375" style="529" customWidth="1"/>
    <col min="1292" max="1292" width="13.77734375" style="529" customWidth="1"/>
    <col min="1293" max="1293" width="3.6640625" style="529" customWidth="1"/>
    <col min="1294" max="1298" width="8.88671875" style="529"/>
    <col min="1299" max="1299" width="10.88671875" style="529" bestFit="1" customWidth="1"/>
    <col min="1300" max="1538" width="8.88671875" style="529"/>
    <col min="1539" max="1539" width="15.77734375" style="529" customWidth="1"/>
    <col min="1540" max="1541" width="8.88671875" style="529"/>
    <col min="1542" max="1542" width="12.88671875" style="529" customWidth="1"/>
    <col min="1543" max="1543" width="12.21875" style="529" customWidth="1"/>
    <col min="1544" max="1544" width="14" style="529" customWidth="1"/>
    <col min="1545" max="1545" width="3.77734375" style="529" customWidth="1"/>
    <col min="1546" max="1546" width="13.77734375" style="529" customWidth="1"/>
    <col min="1547" max="1547" width="4.109375" style="529" customWidth="1"/>
    <col min="1548" max="1548" width="13.77734375" style="529" customWidth="1"/>
    <col min="1549" max="1549" width="3.6640625" style="529" customWidth="1"/>
    <col min="1550" max="1554" width="8.88671875" style="529"/>
    <col min="1555" max="1555" width="10.88671875" style="529" bestFit="1" customWidth="1"/>
    <col min="1556" max="1794" width="8.88671875" style="529"/>
    <col min="1795" max="1795" width="15.77734375" style="529" customWidth="1"/>
    <col min="1796" max="1797" width="8.88671875" style="529"/>
    <col min="1798" max="1798" width="12.88671875" style="529" customWidth="1"/>
    <col min="1799" max="1799" width="12.21875" style="529" customWidth="1"/>
    <col min="1800" max="1800" width="14" style="529" customWidth="1"/>
    <col min="1801" max="1801" width="3.77734375" style="529" customWidth="1"/>
    <col min="1802" max="1802" width="13.77734375" style="529" customWidth="1"/>
    <col min="1803" max="1803" width="4.109375" style="529" customWidth="1"/>
    <col min="1804" max="1804" width="13.77734375" style="529" customWidth="1"/>
    <col min="1805" max="1805" width="3.6640625" style="529" customWidth="1"/>
    <col min="1806" max="1810" width="8.88671875" style="529"/>
    <col min="1811" max="1811" width="10.88671875" style="529" bestFit="1" customWidth="1"/>
    <col min="1812" max="2050" width="8.88671875" style="529"/>
    <col min="2051" max="2051" width="15.77734375" style="529" customWidth="1"/>
    <col min="2052" max="2053" width="8.88671875" style="529"/>
    <col min="2054" max="2054" width="12.88671875" style="529" customWidth="1"/>
    <col min="2055" max="2055" width="12.21875" style="529" customWidth="1"/>
    <col min="2056" max="2056" width="14" style="529" customWidth="1"/>
    <col min="2057" max="2057" width="3.77734375" style="529" customWidth="1"/>
    <col min="2058" max="2058" width="13.77734375" style="529" customWidth="1"/>
    <col min="2059" max="2059" width="4.109375" style="529" customWidth="1"/>
    <col min="2060" max="2060" width="13.77734375" style="529" customWidth="1"/>
    <col min="2061" max="2061" width="3.6640625" style="529" customWidth="1"/>
    <col min="2062" max="2066" width="8.88671875" style="529"/>
    <col min="2067" max="2067" width="10.88671875" style="529" bestFit="1" customWidth="1"/>
    <col min="2068" max="2306" width="8.88671875" style="529"/>
    <col min="2307" max="2307" width="15.77734375" style="529" customWidth="1"/>
    <col min="2308" max="2309" width="8.88671875" style="529"/>
    <col min="2310" max="2310" width="12.88671875" style="529" customWidth="1"/>
    <col min="2311" max="2311" width="12.21875" style="529" customWidth="1"/>
    <col min="2312" max="2312" width="14" style="529" customWidth="1"/>
    <col min="2313" max="2313" width="3.77734375" style="529" customWidth="1"/>
    <col min="2314" max="2314" width="13.77734375" style="529" customWidth="1"/>
    <col min="2315" max="2315" width="4.109375" style="529" customWidth="1"/>
    <col min="2316" max="2316" width="13.77734375" style="529" customWidth="1"/>
    <col min="2317" max="2317" width="3.6640625" style="529" customWidth="1"/>
    <col min="2318" max="2322" width="8.88671875" style="529"/>
    <col min="2323" max="2323" width="10.88671875" style="529" bestFit="1" customWidth="1"/>
    <col min="2324" max="2562" width="8.88671875" style="529"/>
    <col min="2563" max="2563" width="15.77734375" style="529" customWidth="1"/>
    <col min="2564" max="2565" width="8.88671875" style="529"/>
    <col min="2566" max="2566" width="12.88671875" style="529" customWidth="1"/>
    <col min="2567" max="2567" width="12.21875" style="529" customWidth="1"/>
    <col min="2568" max="2568" width="14" style="529" customWidth="1"/>
    <col min="2569" max="2569" width="3.77734375" style="529" customWidth="1"/>
    <col min="2570" max="2570" width="13.77734375" style="529" customWidth="1"/>
    <col min="2571" max="2571" width="4.109375" style="529" customWidth="1"/>
    <col min="2572" max="2572" width="13.77734375" style="529" customWidth="1"/>
    <col min="2573" max="2573" width="3.6640625" style="529" customWidth="1"/>
    <col min="2574" max="2578" width="8.88671875" style="529"/>
    <col min="2579" max="2579" width="10.88671875" style="529" bestFit="1" customWidth="1"/>
    <col min="2580" max="2818" width="8.88671875" style="529"/>
    <col min="2819" max="2819" width="15.77734375" style="529" customWidth="1"/>
    <col min="2820" max="2821" width="8.88671875" style="529"/>
    <col min="2822" max="2822" width="12.88671875" style="529" customWidth="1"/>
    <col min="2823" max="2823" width="12.21875" style="529" customWidth="1"/>
    <col min="2824" max="2824" width="14" style="529" customWidth="1"/>
    <col min="2825" max="2825" width="3.77734375" style="529" customWidth="1"/>
    <col min="2826" max="2826" width="13.77734375" style="529" customWidth="1"/>
    <col min="2827" max="2827" width="4.109375" style="529" customWidth="1"/>
    <col min="2828" max="2828" width="13.77734375" style="529" customWidth="1"/>
    <col min="2829" max="2829" width="3.6640625" style="529" customWidth="1"/>
    <col min="2830" max="2834" width="8.88671875" style="529"/>
    <col min="2835" max="2835" width="10.88671875" style="529" bestFit="1" customWidth="1"/>
    <col min="2836" max="3074" width="8.88671875" style="529"/>
    <col min="3075" max="3075" width="15.77734375" style="529" customWidth="1"/>
    <col min="3076" max="3077" width="8.88671875" style="529"/>
    <col min="3078" max="3078" width="12.88671875" style="529" customWidth="1"/>
    <col min="3079" max="3079" width="12.21875" style="529" customWidth="1"/>
    <col min="3080" max="3080" width="14" style="529" customWidth="1"/>
    <col min="3081" max="3081" width="3.77734375" style="529" customWidth="1"/>
    <col min="3082" max="3082" width="13.77734375" style="529" customWidth="1"/>
    <col min="3083" max="3083" width="4.109375" style="529" customWidth="1"/>
    <col min="3084" max="3084" width="13.77734375" style="529" customWidth="1"/>
    <col min="3085" max="3085" width="3.6640625" style="529" customWidth="1"/>
    <col min="3086" max="3090" width="8.88671875" style="529"/>
    <col min="3091" max="3091" width="10.88671875" style="529" bestFit="1" customWidth="1"/>
    <col min="3092" max="3330" width="8.88671875" style="529"/>
    <col min="3331" max="3331" width="15.77734375" style="529" customWidth="1"/>
    <col min="3332" max="3333" width="8.88671875" style="529"/>
    <col min="3334" max="3334" width="12.88671875" style="529" customWidth="1"/>
    <col min="3335" max="3335" width="12.21875" style="529" customWidth="1"/>
    <col min="3336" max="3336" width="14" style="529" customWidth="1"/>
    <col min="3337" max="3337" width="3.77734375" style="529" customWidth="1"/>
    <col min="3338" max="3338" width="13.77734375" style="529" customWidth="1"/>
    <col min="3339" max="3339" width="4.109375" style="529" customWidth="1"/>
    <col min="3340" max="3340" width="13.77734375" style="529" customWidth="1"/>
    <col min="3341" max="3341" width="3.6640625" style="529" customWidth="1"/>
    <col min="3342" max="3346" width="8.88671875" style="529"/>
    <col min="3347" max="3347" width="10.88671875" style="529" bestFit="1" customWidth="1"/>
    <col min="3348" max="3586" width="8.88671875" style="529"/>
    <col min="3587" max="3587" width="15.77734375" style="529" customWidth="1"/>
    <col min="3588" max="3589" width="8.88671875" style="529"/>
    <col min="3590" max="3590" width="12.88671875" style="529" customWidth="1"/>
    <col min="3591" max="3591" width="12.21875" style="529" customWidth="1"/>
    <col min="3592" max="3592" width="14" style="529" customWidth="1"/>
    <col min="3593" max="3593" width="3.77734375" style="529" customWidth="1"/>
    <col min="3594" max="3594" width="13.77734375" style="529" customWidth="1"/>
    <col min="3595" max="3595" width="4.109375" style="529" customWidth="1"/>
    <col min="3596" max="3596" width="13.77734375" style="529" customWidth="1"/>
    <col min="3597" max="3597" width="3.6640625" style="529" customWidth="1"/>
    <col min="3598" max="3602" width="8.88671875" style="529"/>
    <col min="3603" max="3603" width="10.88671875" style="529" bestFit="1" customWidth="1"/>
    <col min="3604" max="3842" width="8.88671875" style="529"/>
    <col min="3843" max="3843" width="15.77734375" style="529" customWidth="1"/>
    <col min="3844" max="3845" width="8.88671875" style="529"/>
    <col min="3846" max="3846" width="12.88671875" style="529" customWidth="1"/>
    <col min="3847" max="3847" width="12.21875" style="529" customWidth="1"/>
    <col min="3848" max="3848" width="14" style="529" customWidth="1"/>
    <col min="3849" max="3849" width="3.77734375" style="529" customWidth="1"/>
    <col min="3850" max="3850" width="13.77734375" style="529" customWidth="1"/>
    <col min="3851" max="3851" width="4.109375" style="529" customWidth="1"/>
    <col min="3852" max="3852" width="13.77734375" style="529" customWidth="1"/>
    <col min="3853" max="3853" width="3.6640625" style="529" customWidth="1"/>
    <col min="3854" max="3858" width="8.88671875" style="529"/>
    <col min="3859" max="3859" width="10.88671875" style="529" bestFit="1" customWidth="1"/>
    <col min="3860" max="4098" width="8.88671875" style="529"/>
    <col min="4099" max="4099" width="15.77734375" style="529" customWidth="1"/>
    <col min="4100" max="4101" width="8.88671875" style="529"/>
    <col min="4102" max="4102" width="12.88671875" style="529" customWidth="1"/>
    <col min="4103" max="4103" width="12.21875" style="529" customWidth="1"/>
    <col min="4104" max="4104" width="14" style="529" customWidth="1"/>
    <col min="4105" max="4105" width="3.77734375" style="529" customWidth="1"/>
    <col min="4106" max="4106" width="13.77734375" style="529" customWidth="1"/>
    <col min="4107" max="4107" width="4.109375" style="529" customWidth="1"/>
    <col min="4108" max="4108" width="13.77734375" style="529" customWidth="1"/>
    <col min="4109" max="4109" width="3.6640625" style="529" customWidth="1"/>
    <col min="4110" max="4114" width="8.88671875" style="529"/>
    <col min="4115" max="4115" width="10.88671875" style="529" bestFit="1" customWidth="1"/>
    <col min="4116" max="4354" width="8.88671875" style="529"/>
    <col min="4355" max="4355" width="15.77734375" style="529" customWidth="1"/>
    <col min="4356" max="4357" width="8.88671875" style="529"/>
    <col min="4358" max="4358" width="12.88671875" style="529" customWidth="1"/>
    <col min="4359" max="4359" width="12.21875" style="529" customWidth="1"/>
    <col min="4360" max="4360" width="14" style="529" customWidth="1"/>
    <col min="4361" max="4361" width="3.77734375" style="529" customWidth="1"/>
    <col min="4362" max="4362" width="13.77734375" style="529" customWidth="1"/>
    <col min="4363" max="4363" width="4.109375" style="529" customWidth="1"/>
    <col min="4364" max="4364" width="13.77734375" style="529" customWidth="1"/>
    <col min="4365" max="4365" width="3.6640625" style="529" customWidth="1"/>
    <col min="4366" max="4370" width="8.88671875" style="529"/>
    <col min="4371" max="4371" width="10.88671875" style="529" bestFit="1" customWidth="1"/>
    <col min="4372" max="4610" width="8.88671875" style="529"/>
    <col min="4611" max="4611" width="15.77734375" style="529" customWidth="1"/>
    <col min="4612" max="4613" width="8.88671875" style="529"/>
    <col min="4614" max="4614" width="12.88671875" style="529" customWidth="1"/>
    <col min="4615" max="4615" width="12.21875" style="529" customWidth="1"/>
    <col min="4616" max="4616" width="14" style="529" customWidth="1"/>
    <col min="4617" max="4617" width="3.77734375" style="529" customWidth="1"/>
    <col min="4618" max="4618" width="13.77734375" style="529" customWidth="1"/>
    <col min="4619" max="4619" width="4.109375" style="529" customWidth="1"/>
    <col min="4620" max="4620" width="13.77734375" style="529" customWidth="1"/>
    <col min="4621" max="4621" width="3.6640625" style="529" customWidth="1"/>
    <col min="4622" max="4626" width="8.88671875" style="529"/>
    <col min="4627" max="4627" width="10.88671875" style="529" bestFit="1" customWidth="1"/>
    <col min="4628" max="4866" width="8.88671875" style="529"/>
    <col min="4867" max="4867" width="15.77734375" style="529" customWidth="1"/>
    <col min="4868" max="4869" width="8.88671875" style="529"/>
    <col min="4870" max="4870" width="12.88671875" style="529" customWidth="1"/>
    <col min="4871" max="4871" width="12.21875" style="529" customWidth="1"/>
    <col min="4872" max="4872" width="14" style="529" customWidth="1"/>
    <col min="4873" max="4873" width="3.77734375" style="529" customWidth="1"/>
    <col min="4874" max="4874" width="13.77734375" style="529" customWidth="1"/>
    <col min="4875" max="4875" width="4.109375" style="529" customWidth="1"/>
    <col min="4876" max="4876" width="13.77734375" style="529" customWidth="1"/>
    <col min="4877" max="4877" width="3.6640625" style="529" customWidth="1"/>
    <col min="4878" max="4882" width="8.88671875" style="529"/>
    <col min="4883" max="4883" width="10.88671875" style="529" bestFit="1" customWidth="1"/>
    <col min="4884" max="5122" width="8.88671875" style="529"/>
    <col min="5123" max="5123" width="15.77734375" style="529" customWidth="1"/>
    <col min="5124" max="5125" width="8.88671875" style="529"/>
    <col min="5126" max="5126" width="12.88671875" style="529" customWidth="1"/>
    <col min="5127" max="5127" width="12.21875" style="529" customWidth="1"/>
    <col min="5128" max="5128" width="14" style="529" customWidth="1"/>
    <col min="5129" max="5129" width="3.77734375" style="529" customWidth="1"/>
    <col min="5130" max="5130" width="13.77734375" style="529" customWidth="1"/>
    <col min="5131" max="5131" width="4.109375" style="529" customWidth="1"/>
    <col min="5132" max="5132" width="13.77734375" style="529" customWidth="1"/>
    <col min="5133" max="5133" width="3.6640625" style="529" customWidth="1"/>
    <col min="5134" max="5138" width="8.88671875" style="529"/>
    <col min="5139" max="5139" width="10.88671875" style="529" bestFit="1" customWidth="1"/>
    <col min="5140" max="5378" width="8.88671875" style="529"/>
    <col min="5379" max="5379" width="15.77734375" style="529" customWidth="1"/>
    <col min="5380" max="5381" width="8.88671875" style="529"/>
    <col min="5382" max="5382" width="12.88671875" style="529" customWidth="1"/>
    <col min="5383" max="5383" width="12.21875" style="529" customWidth="1"/>
    <col min="5384" max="5384" width="14" style="529" customWidth="1"/>
    <col min="5385" max="5385" width="3.77734375" style="529" customWidth="1"/>
    <col min="5386" max="5386" width="13.77734375" style="529" customWidth="1"/>
    <col min="5387" max="5387" width="4.109375" style="529" customWidth="1"/>
    <col min="5388" max="5388" width="13.77734375" style="529" customWidth="1"/>
    <col min="5389" max="5389" width="3.6640625" style="529" customWidth="1"/>
    <col min="5390" max="5394" width="8.88671875" style="529"/>
    <col min="5395" max="5395" width="10.88671875" style="529" bestFit="1" customWidth="1"/>
    <col min="5396" max="5634" width="8.88671875" style="529"/>
    <col min="5635" max="5635" width="15.77734375" style="529" customWidth="1"/>
    <col min="5636" max="5637" width="8.88671875" style="529"/>
    <col min="5638" max="5638" width="12.88671875" style="529" customWidth="1"/>
    <col min="5639" max="5639" width="12.21875" style="529" customWidth="1"/>
    <col min="5640" max="5640" width="14" style="529" customWidth="1"/>
    <col min="5641" max="5641" width="3.77734375" style="529" customWidth="1"/>
    <col min="5642" max="5642" width="13.77734375" style="529" customWidth="1"/>
    <col min="5643" max="5643" width="4.109375" style="529" customWidth="1"/>
    <col min="5644" max="5644" width="13.77734375" style="529" customWidth="1"/>
    <col min="5645" max="5645" width="3.6640625" style="529" customWidth="1"/>
    <col min="5646" max="5650" width="8.88671875" style="529"/>
    <col min="5651" max="5651" width="10.88671875" style="529" bestFit="1" customWidth="1"/>
    <col min="5652" max="5890" width="8.88671875" style="529"/>
    <col min="5891" max="5891" width="15.77734375" style="529" customWidth="1"/>
    <col min="5892" max="5893" width="8.88671875" style="529"/>
    <col min="5894" max="5894" width="12.88671875" style="529" customWidth="1"/>
    <col min="5895" max="5895" width="12.21875" style="529" customWidth="1"/>
    <col min="5896" max="5896" width="14" style="529" customWidth="1"/>
    <col min="5897" max="5897" width="3.77734375" style="529" customWidth="1"/>
    <col min="5898" max="5898" width="13.77734375" style="529" customWidth="1"/>
    <col min="5899" max="5899" width="4.109375" style="529" customWidth="1"/>
    <col min="5900" max="5900" width="13.77734375" style="529" customWidth="1"/>
    <col min="5901" max="5901" width="3.6640625" style="529" customWidth="1"/>
    <col min="5902" max="5906" width="8.88671875" style="529"/>
    <col min="5907" max="5907" width="10.88671875" style="529" bestFit="1" customWidth="1"/>
    <col min="5908" max="6146" width="8.88671875" style="529"/>
    <col min="6147" max="6147" width="15.77734375" style="529" customWidth="1"/>
    <col min="6148" max="6149" width="8.88671875" style="529"/>
    <col min="6150" max="6150" width="12.88671875" style="529" customWidth="1"/>
    <col min="6151" max="6151" width="12.21875" style="529" customWidth="1"/>
    <col min="6152" max="6152" width="14" style="529" customWidth="1"/>
    <col min="6153" max="6153" width="3.77734375" style="529" customWidth="1"/>
    <col min="6154" max="6154" width="13.77734375" style="529" customWidth="1"/>
    <col min="6155" max="6155" width="4.109375" style="529" customWidth="1"/>
    <col min="6156" max="6156" width="13.77734375" style="529" customWidth="1"/>
    <col min="6157" max="6157" width="3.6640625" style="529" customWidth="1"/>
    <col min="6158" max="6162" width="8.88671875" style="529"/>
    <col min="6163" max="6163" width="10.88671875" style="529" bestFit="1" customWidth="1"/>
    <col min="6164" max="6402" width="8.88671875" style="529"/>
    <col min="6403" max="6403" width="15.77734375" style="529" customWidth="1"/>
    <col min="6404" max="6405" width="8.88671875" style="529"/>
    <col min="6406" max="6406" width="12.88671875" style="529" customWidth="1"/>
    <col min="6407" max="6407" width="12.21875" style="529" customWidth="1"/>
    <col min="6408" max="6408" width="14" style="529" customWidth="1"/>
    <col min="6409" max="6409" width="3.77734375" style="529" customWidth="1"/>
    <col min="6410" max="6410" width="13.77734375" style="529" customWidth="1"/>
    <col min="6411" max="6411" width="4.109375" style="529" customWidth="1"/>
    <col min="6412" max="6412" width="13.77734375" style="529" customWidth="1"/>
    <col min="6413" max="6413" width="3.6640625" style="529" customWidth="1"/>
    <col min="6414" max="6418" width="8.88671875" style="529"/>
    <col min="6419" max="6419" width="10.88671875" style="529" bestFit="1" customWidth="1"/>
    <col min="6420" max="6658" width="8.88671875" style="529"/>
    <col min="6659" max="6659" width="15.77734375" style="529" customWidth="1"/>
    <col min="6660" max="6661" width="8.88671875" style="529"/>
    <col min="6662" max="6662" width="12.88671875" style="529" customWidth="1"/>
    <col min="6663" max="6663" width="12.21875" style="529" customWidth="1"/>
    <col min="6664" max="6664" width="14" style="529" customWidth="1"/>
    <col min="6665" max="6665" width="3.77734375" style="529" customWidth="1"/>
    <col min="6666" max="6666" width="13.77734375" style="529" customWidth="1"/>
    <col min="6667" max="6667" width="4.109375" style="529" customWidth="1"/>
    <col min="6668" max="6668" width="13.77734375" style="529" customWidth="1"/>
    <col min="6669" max="6669" width="3.6640625" style="529" customWidth="1"/>
    <col min="6670" max="6674" width="8.88671875" style="529"/>
    <col min="6675" max="6675" width="10.88671875" style="529" bestFit="1" customWidth="1"/>
    <col min="6676" max="6914" width="8.88671875" style="529"/>
    <col min="6915" max="6915" width="15.77734375" style="529" customWidth="1"/>
    <col min="6916" max="6917" width="8.88671875" style="529"/>
    <col min="6918" max="6918" width="12.88671875" style="529" customWidth="1"/>
    <col min="6919" max="6919" width="12.21875" style="529" customWidth="1"/>
    <col min="6920" max="6920" width="14" style="529" customWidth="1"/>
    <col min="6921" max="6921" width="3.77734375" style="529" customWidth="1"/>
    <col min="6922" max="6922" width="13.77734375" style="529" customWidth="1"/>
    <col min="6923" max="6923" width="4.109375" style="529" customWidth="1"/>
    <col min="6924" max="6924" width="13.77734375" style="529" customWidth="1"/>
    <col min="6925" max="6925" width="3.6640625" style="529" customWidth="1"/>
    <col min="6926" max="6930" width="8.88671875" style="529"/>
    <col min="6931" max="6931" width="10.88671875" style="529" bestFit="1" customWidth="1"/>
    <col min="6932" max="7170" width="8.88671875" style="529"/>
    <col min="7171" max="7171" width="15.77734375" style="529" customWidth="1"/>
    <col min="7172" max="7173" width="8.88671875" style="529"/>
    <col min="7174" max="7174" width="12.88671875" style="529" customWidth="1"/>
    <col min="7175" max="7175" width="12.21875" style="529" customWidth="1"/>
    <col min="7176" max="7176" width="14" style="529" customWidth="1"/>
    <col min="7177" max="7177" width="3.77734375" style="529" customWidth="1"/>
    <col min="7178" max="7178" width="13.77734375" style="529" customWidth="1"/>
    <col min="7179" max="7179" width="4.109375" style="529" customWidth="1"/>
    <col min="7180" max="7180" width="13.77734375" style="529" customWidth="1"/>
    <col min="7181" max="7181" width="3.6640625" style="529" customWidth="1"/>
    <col min="7182" max="7186" width="8.88671875" style="529"/>
    <col min="7187" max="7187" width="10.88671875" style="529" bestFit="1" customWidth="1"/>
    <col min="7188" max="7426" width="8.88671875" style="529"/>
    <col min="7427" max="7427" width="15.77734375" style="529" customWidth="1"/>
    <col min="7428" max="7429" width="8.88671875" style="529"/>
    <col min="7430" max="7430" width="12.88671875" style="529" customWidth="1"/>
    <col min="7431" max="7431" width="12.21875" style="529" customWidth="1"/>
    <col min="7432" max="7432" width="14" style="529" customWidth="1"/>
    <col min="7433" max="7433" width="3.77734375" style="529" customWidth="1"/>
    <col min="7434" max="7434" width="13.77734375" style="529" customWidth="1"/>
    <col min="7435" max="7435" width="4.109375" style="529" customWidth="1"/>
    <col min="7436" max="7436" width="13.77734375" style="529" customWidth="1"/>
    <col min="7437" max="7437" width="3.6640625" style="529" customWidth="1"/>
    <col min="7438" max="7442" width="8.88671875" style="529"/>
    <col min="7443" max="7443" width="10.88671875" style="529" bestFit="1" customWidth="1"/>
    <col min="7444" max="7682" width="8.88671875" style="529"/>
    <col min="7683" max="7683" width="15.77734375" style="529" customWidth="1"/>
    <col min="7684" max="7685" width="8.88671875" style="529"/>
    <col min="7686" max="7686" width="12.88671875" style="529" customWidth="1"/>
    <col min="7687" max="7687" width="12.21875" style="529" customWidth="1"/>
    <col min="7688" max="7688" width="14" style="529" customWidth="1"/>
    <col min="7689" max="7689" width="3.77734375" style="529" customWidth="1"/>
    <col min="7690" max="7690" width="13.77734375" style="529" customWidth="1"/>
    <col min="7691" max="7691" width="4.109375" style="529" customWidth="1"/>
    <col min="7692" max="7692" width="13.77734375" style="529" customWidth="1"/>
    <col min="7693" max="7693" width="3.6640625" style="529" customWidth="1"/>
    <col min="7694" max="7698" width="8.88671875" style="529"/>
    <col min="7699" max="7699" width="10.88671875" style="529" bestFit="1" customWidth="1"/>
    <col min="7700" max="7938" width="8.88671875" style="529"/>
    <col min="7939" max="7939" width="15.77734375" style="529" customWidth="1"/>
    <col min="7940" max="7941" width="8.88671875" style="529"/>
    <col min="7942" max="7942" width="12.88671875" style="529" customWidth="1"/>
    <col min="7943" max="7943" width="12.21875" style="529" customWidth="1"/>
    <col min="7944" max="7944" width="14" style="529" customWidth="1"/>
    <col min="7945" max="7945" width="3.77734375" style="529" customWidth="1"/>
    <col min="7946" max="7946" width="13.77734375" style="529" customWidth="1"/>
    <col min="7947" max="7947" width="4.109375" style="529" customWidth="1"/>
    <col min="7948" max="7948" width="13.77734375" style="529" customWidth="1"/>
    <col min="7949" max="7949" width="3.6640625" style="529" customWidth="1"/>
    <col min="7950" max="7954" width="8.88671875" style="529"/>
    <col min="7955" max="7955" width="10.88671875" style="529" bestFit="1" customWidth="1"/>
    <col min="7956" max="8194" width="8.88671875" style="529"/>
    <col min="8195" max="8195" width="15.77734375" style="529" customWidth="1"/>
    <col min="8196" max="8197" width="8.88671875" style="529"/>
    <col min="8198" max="8198" width="12.88671875" style="529" customWidth="1"/>
    <col min="8199" max="8199" width="12.21875" style="529" customWidth="1"/>
    <col min="8200" max="8200" width="14" style="529" customWidth="1"/>
    <col min="8201" max="8201" width="3.77734375" style="529" customWidth="1"/>
    <col min="8202" max="8202" width="13.77734375" style="529" customWidth="1"/>
    <col min="8203" max="8203" width="4.109375" style="529" customWidth="1"/>
    <col min="8204" max="8204" width="13.77734375" style="529" customWidth="1"/>
    <col min="8205" max="8205" width="3.6640625" style="529" customWidth="1"/>
    <col min="8206" max="8210" width="8.88671875" style="529"/>
    <col min="8211" max="8211" width="10.88671875" style="529" bestFit="1" customWidth="1"/>
    <col min="8212" max="8450" width="8.88671875" style="529"/>
    <col min="8451" max="8451" width="15.77734375" style="529" customWidth="1"/>
    <col min="8452" max="8453" width="8.88671875" style="529"/>
    <col min="8454" max="8454" width="12.88671875" style="529" customWidth="1"/>
    <col min="8455" max="8455" width="12.21875" style="529" customWidth="1"/>
    <col min="8456" max="8456" width="14" style="529" customWidth="1"/>
    <col min="8457" max="8457" width="3.77734375" style="529" customWidth="1"/>
    <col min="8458" max="8458" width="13.77734375" style="529" customWidth="1"/>
    <col min="8459" max="8459" width="4.109375" style="529" customWidth="1"/>
    <col min="8460" max="8460" width="13.77734375" style="529" customWidth="1"/>
    <col min="8461" max="8461" width="3.6640625" style="529" customWidth="1"/>
    <col min="8462" max="8466" width="8.88671875" style="529"/>
    <col min="8467" max="8467" width="10.88671875" style="529" bestFit="1" customWidth="1"/>
    <col min="8468" max="8706" width="8.88671875" style="529"/>
    <col min="8707" max="8707" width="15.77734375" style="529" customWidth="1"/>
    <col min="8708" max="8709" width="8.88671875" style="529"/>
    <col min="8710" max="8710" width="12.88671875" style="529" customWidth="1"/>
    <col min="8711" max="8711" width="12.21875" style="529" customWidth="1"/>
    <col min="8712" max="8712" width="14" style="529" customWidth="1"/>
    <col min="8713" max="8713" width="3.77734375" style="529" customWidth="1"/>
    <col min="8714" max="8714" width="13.77734375" style="529" customWidth="1"/>
    <col min="8715" max="8715" width="4.109375" style="529" customWidth="1"/>
    <col min="8716" max="8716" width="13.77734375" style="529" customWidth="1"/>
    <col min="8717" max="8717" width="3.6640625" style="529" customWidth="1"/>
    <col min="8718" max="8722" width="8.88671875" style="529"/>
    <col min="8723" max="8723" width="10.88671875" style="529" bestFit="1" customWidth="1"/>
    <col min="8724" max="8962" width="8.88671875" style="529"/>
    <col min="8963" max="8963" width="15.77734375" style="529" customWidth="1"/>
    <col min="8964" max="8965" width="8.88671875" style="529"/>
    <col min="8966" max="8966" width="12.88671875" style="529" customWidth="1"/>
    <col min="8967" max="8967" width="12.21875" style="529" customWidth="1"/>
    <col min="8968" max="8968" width="14" style="529" customWidth="1"/>
    <col min="8969" max="8969" width="3.77734375" style="529" customWidth="1"/>
    <col min="8970" max="8970" width="13.77734375" style="529" customWidth="1"/>
    <col min="8971" max="8971" width="4.109375" style="529" customWidth="1"/>
    <col min="8972" max="8972" width="13.77734375" style="529" customWidth="1"/>
    <col min="8973" max="8973" width="3.6640625" style="529" customWidth="1"/>
    <col min="8974" max="8978" width="8.88671875" style="529"/>
    <col min="8979" max="8979" width="10.88671875" style="529" bestFit="1" customWidth="1"/>
    <col min="8980" max="9218" width="8.88671875" style="529"/>
    <col min="9219" max="9219" width="15.77734375" style="529" customWidth="1"/>
    <col min="9220" max="9221" width="8.88671875" style="529"/>
    <col min="9222" max="9222" width="12.88671875" style="529" customWidth="1"/>
    <col min="9223" max="9223" width="12.21875" style="529" customWidth="1"/>
    <col min="9224" max="9224" width="14" style="529" customWidth="1"/>
    <col min="9225" max="9225" width="3.77734375" style="529" customWidth="1"/>
    <col min="9226" max="9226" width="13.77734375" style="529" customWidth="1"/>
    <col min="9227" max="9227" width="4.109375" style="529" customWidth="1"/>
    <col min="9228" max="9228" width="13.77734375" style="529" customWidth="1"/>
    <col min="9229" max="9229" width="3.6640625" style="529" customWidth="1"/>
    <col min="9230" max="9234" width="8.88671875" style="529"/>
    <col min="9235" max="9235" width="10.88671875" style="529" bestFit="1" customWidth="1"/>
    <col min="9236" max="9474" width="8.88671875" style="529"/>
    <col min="9475" max="9475" width="15.77734375" style="529" customWidth="1"/>
    <col min="9476" max="9477" width="8.88671875" style="529"/>
    <col min="9478" max="9478" width="12.88671875" style="529" customWidth="1"/>
    <col min="9479" max="9479" width="12.21875" style="529" customWidth="1"/>
    <col min="9480" max="9480" width="14" style="529" customWidth="1"/>
    <col min="9481" max="9481" width="3.77734375" style="529" customWidth="1"/>
    <col min="9482" max="9482" width="13.77734375" style="529" customWidth="1"/>
    <col min="9483" max="9483" width="4.109375" style="529" customWidth="1"/>
    <col min="9484" max="9484" width="13.77734375" style="529" customWidth="1"/>
    <col min="9485" max="9485" width="3.6640625" style="529" customWidth="1"/>
    <col min="9486" max="9490" width="8.88671875" style="529"/>
    <col min="9491" max="9491" width="10.88671875" style="529" bestFit="1" customWidth="1"/>
    <col min="9492" max="9730" width="8.88671875" style="529"/>
    <col min="9731" max="9731" width="15.77734375" style="529" customWidth="1"/>
    <col min="9732" max="9733" width="8.88671875" style="529"/>
    <col min="9734" max="9734" width="12.88671875" style="529" customWidth="1"/>
    <col min="9735" max="9735" width="12.21875" style="529" customWidth="1"/>
    <col min="9736" max="9736" width="14" style="529" customWidth="1"/>
    <col min="9737" max="9737" width="3.77734375" style="529" customWidth="1"/>
    <col min="9738" max="9738" width="13.77734375" style="529" customWidth="1"/>
    <col min="9739" max="9739" width="4.109375" style="529" customWidth="1"/>
    <col min="9740" max="9740" width="13.77734375" style="529" customWidth="1"/>
    <col min="9741" max="9741" width="3.6640625" style="529" customWidth="1"/>
    <col min="9742" max="9746" width="8.88671875" style="529"/>
    <col min="9747" max="9747" width="10.88671875" style="529" bestFit="1" customWidth="1"/>
    <col min="9748" max="9986" width="8.88671875" style="529"/>
    <col min="9987" max="9987" width="15.77734375" style="529" customWidth="1"/>
    <col min="9988" max="9989" width="8.88671875" style="529"/>
    <col min="9990" max="9990" width="12.88671875" style="529" customWidth="1"/>
    <col min="9991" max="9991" width="12.21875" style="529" customWidth="1"/>
    <col min="9992" max="9992" width="14" style="529" customWidth="1"/>
    <col min="9993" max="9993" width="3.77734375" style="529" customWidth="1"/>
    <col min="9994" max="9994" width="13.77734375" style="529" customWidth="1"/>
    <col min="9995" max="9995" width="4.109375" style="529" customWidth="1"/>
    <col min="9996" max="9996" width="13.77734375" style="529" customWidth="1"/>
    <col min="9997" max="9997" width="3.6640625" style="529" customWidth="1"/>
    <col min="9998" max="10002" width="8.88671875" style="529"/>
    <col min="10003" max="10003" width="10.88671875" style="529" bestFit="1" customWidth="1"/>
    <col min="10004" max="10242" width="8.88671875" style="529"/>
    <col min="10243" max="10243" width="15.77734375" style="529" customWidth="1"/>
    <col min="10244" max="10245" width="8.88671875" style="529"/>
    <col min="10246" max="10246" width="12.88671875" style="529" customWidth="1"/>
    <col min="10247" max="10247" width="12.21875" style="529" customWidth="1"/>
    <col min="10248" max="10248" width="14" style="529" customWidth="1"/>
    <col min="10249" max="10249" width="3.77734375" style="529" customWidth="1"/>
    <col min="10250" max="10250" width="13.77734375" style="529" customWidth="1"/>
    <col min="10251" max="10251" width="4.109375" style="529" customWidth="1"/>
    <col min="10252" max="10252" width="13.77734375" style="529" customWidth="1"/>
    <col min="10253" max="10253" width="3.6640625" style="529" customWidth="1"/>
    <col min="10254" max="10258" width="8.88671875" style="529"/>
    <col min="10259" max="10259" width="10.88671875" style="529" bestFit="1" customWidth="1"/>
    <col min="10260" max="10498" width="8.88671875" style="529"/>
    <col min="10499" max="10499" width="15.77734375" style="529" customWidth="1"/>
    <col min="10500" max="10501" width="8.88671875" style="529"/>
    <col min="10502" max="10502" width="12.88671875" style="529" customWidth="1"/>
    <col min="10503" max="10503" width="12.21875" style="529" customWidth="1"/>
    <col min="10504" max="10504" width="14" style="529" customWidth="1"/>
    <col min="10505" max="10505" width="3.77734375" style="529" customWidth="1"/>
    <col min="10506" max="10506" width="13.77734375" style="529" customWidth="1"/>
    <col min="10507" max="10507" width="4.109375" style="529" customWidth="1"/>
    <col min="10508" max="10508" width="13.77734375" style="529" customWidth="1"/>
    <col min="10509" max="10509" width="3.6640625" style="529" customWidth="1"/>
    <col min="10510" max="10514" width="8.88671875" style="529"/>
    <col min="10515" max="10515" width="10.88671875" style="529" bestFit="1" customWidth="1"/>
    <col min="10516" max="10754" width="8.88671875" style="529"/>
    <col min="10755" max="10755" width="15.77734375" style="529" customWidth="1"/>
    <col min="10756" max="10757" width="8.88671875" style="529"/>
    <col min="10758" max="10758" width="12.88671875" style="529" customWidth="1"/>
    <col min="10759" max="10759" width="12.21875" style="529" customWidth="1"/>
    <col min="10760" max="10760" width="14" style="529" customWidth="1"/>
    <col min="10761" max="10761" width="3.77734375" style="529" customWidth="1"/>
    <col min="10762" max="10762" width="13.77734375" style="529" customWidth="1"/>
    <col min="10763" max="10763" width="4.109375" style="529" customWidth="1"/>
    <col min="10764" max="10764" width="13.77734375" style="529" customWidth="1"/>
    <col min="10765" max="10765" width="3.6640625" style="529" customWidth="1"/>
    <col min="10766" max="10770" width="8.88671875" style="529"/>
    <col min="10771" max="10771" width="10.88671875" style="529" bestFit="1" customWidth="1"/>
    <col min="10772" max="11010" width="8.88671875" style="529"/>
    <col min="11011" max="11011" width="15.77734375" style="529" customWidth="1"/>
    <col min="11012" max="11013" width="8.88671875" style="529"/>
    <col min="11014" max="11014" width="12.88671875" style="529" customWidth="1"/>
    <col min="11015" max="11015" width="12.21875" style="529" customWidth="1"/>
    <col min="11016" max="11016" width="14" style="529" customWidth="1"/>
    <col min="11017" max="11017" width="3.77734375" style="529" customWidth="1"/>
    <col min="11018" max="11018" width="13.77734375" style="529" customWidth="1"/>
    <col min="11019" max="11019" width="4.109375" style="529" customWidth="1"/>
    <col min="11020" max="11020" width="13.77734375" style="529" customWidth="1"/>
    <col min="11021" max="11021" width="3.6640625" style="529" customWidth="1"/>
    <col min="11022" max="11026" width="8.88671875" style="529"/>
    <col min="11027" max="11027" width="10.88671875" style="529" bestFit="1" customWidth="1"/>
    <col min="11028" max="11266" width="8.88671875" style="529"/>
    <col min="11267" max="11267" width="15.77734375" style="529" customWidth="1"/>
    <col min="11268" max="11269" width="8.88671875" style="529"/>
    <col min="11270" max="11270" width="12.88671875" style="529" customWidth="1"/>
    <col min="11271" max="11271" width="12.21875" style="529" customWidth="1"/>
    <col min="11272" max="11272" width="14" style="529" customWidth="1"/>
    <col min="11273" max="11273" width="3.77734375" style="529" customWidth="1"/>
    <col min="11274" max="11274" width="13.77734375" style="529" customWidth="1"/>
    <col min="11275" max="11275" width="4.109375" style="529" customWidth="1"/>
    <col min="11276" max="11276" width="13.77734375" style="529" customWidth="1"/>
    <col min="11277" max="11277" width="3.6640625" style="529" customWidth="1"/>
    <col min="11278" max="11282" width="8.88671875" style="529"/>
    <col min="11283" max="11283" width="10.88671875" style="529" bestFit="1" customWidth="1"/>
    <col min="11284" max="11522" width="8.88671875" style="529"/>
    <col min="11523" max="11523" width="15.77734375" style="529" customWidth="1"/>
    <col min="11524" max="11525" width="8.88671875" style="529"/>
    <col min="11526" max="11526" width="12.88671875" style="529" customWidth="1"/>
    <col min="11527" max="11527" width="12.21875" style="529" customWidth="1"/>
    <col min="11528" max="11528" width="14" style="529" customWidth="1"/>
    <col min="11529" max="11529" width="3.77734375" style="529" customWidth="1"/>
    <col min="11530" max="11530" width="13.77734375" style="529" customWidth="1"/>
    <col min="11531" max="11531" width="4.109375" style="529" customWidth="1"/>
    <col min="11532" max="11532" width="13.77734375" style="529" customWidth="1"/>
    <col min="11533" max="11533" width="3.6640625" style="529" customWidth="1"/>
    <col min="11534" max="11538" width="8.88671875" style="529"/>
    <col min="11539" max="11539" width="10.88671875" style="529" bestFit="1" customWidth="1"/>
    <col min="11540" max="11778" width="8.88671875" style="529"/>
    <col min="11779" max="11779" width="15.77734375" style="529" customWidth="1"/>
    <col min="11780" max="11781" width="8.88671875" style="529"/>
    <col min="11782" max="11782" width="12.88671875" style="529" customWidth="1"/>
    <col min="11783" max="11783" width="12.21875" style="529" customWidth="1"/>
    <col min="11784" max="11784" width="14" style="529" customWidth="1"/>
    <col min="11785" max="11785" width="3.77734375" style="529" customWidth="1"/>
    <col min="11786" max="11786" width="13.77734375" style="529" customWidth="1"/>
    <col min="11787" max="11787" width="4.109375" style="529" customWidth="1"/>
    <col min="11788" max="11788" width="13.77734375" style="529" customWidth="1"/>
    <col min="11789" max="11789" width="3.6640625" style="529" customWidth="1"/>
    <col min="11790" max="11794" width="8.88671875" style="529"/>
    <col min="11795" max="11795" width="10.88671875" style="529" bestFit="1" customWidth="1"/>
    <col min="11796" max="12034" width="8.88671875" style="529"/>
    <col min="12035" max="12035" width="15.77734375" style="529" customWidth="1"/>
    <col min="12036" max="12037" width="8.88671875" style="529"/>
    <col min="12038" max="12038" width="12.88671875" style="529" customWidth="1"/>
    <col min="12039" max="12039" width="12.21875" style="529" customWidth="1"/>
    <col min="12040" max="12040" width="14" style="529" customWidth="1"/>
    <col min="12041" max="12041" width="3.77734375" style="529" customWidth="1"/>
    <col min="12042" max="12042" width="13.77734375" style="529" customWidth="1"/>
    <col min="12043" max="12043" width="4.109375" style="529" customWidth="1"/>
    <col min="12044" max="12044" width="13.77734375" style="529" customWidth="1"/>
    <col min="12045" max="12045" width="3.6640625" style="529" customWidth="1"/>
    <col min="12046" max="12050" width="8.88671875" style="529"/>
    <col min="12051" max="12051" width="10.88671875" style="529" bestFit="1" customWidth="1"/>
    <col min="12052" max="12290" width="8.88671875" style="529"/>
    <col min="12291" max="12291" width="15.77734375" style="529" customWidth="1"/>
    <col min="12292" max="12293" width="8.88671875" style="529"/>
    <col min="12294" max="12294" width="12.88671875" style="529" customWidth="1"/>
    <col min="12295" max="12295" width="12.21875" style="529" customWidth="1"/>
    <col min="12296" max="12296" width="14" style="529" customWidth="1"/>
    <col min="12297" max="12297" width="3.77734375" style="529" customWidth="1"/>
    <col min="12298" max="12298" width="13.77734375" style="529" customWidth="1"/>
    <col min="12299" max="12299" width="4.109375" style="529" customWidth="1"/>
    <col min="12300" max="12300" width="13.77734375" style="529" customWidth="1"/>
    <col min="12301" max="12301" width="3.6640625" style="529" customWidth="1"/>
    <col min="12302" max="12306" width="8.88671875" style="529"/>
    <col min="12307" max="12307" width="10.88671875" style="529" bestFit="1" customWidth="1"/>
    <col min="12308" max="12546" width="8.88671875" style="529"/>
    <col min="12547" max="12547" width="15.77734375" style="529" customWidth="1"/>
    <col min="12548" max="12549" width="8.88671875" style="529"/>
    <col min="12550" max="12550" width="12.88671875" style="529" customWidth="1"/>
    <col min="12551" max="12551" width="12.21875" style="529" customWidth="1"/>
    <col min="12552" max="12552" width="14" style="529" customWidth="1"/>
    <col min="12553" max="12553" width="3.77734375" style="529" customWidth="1"/>
    <col min="12554" max="12554" width="13.77734375" style="529" customWidth="1"/>
    <col min="12555" max="12555" width="4.109375" style="529" customWidth="1"/>
    <col min="12556" max="12556" width="13.77734375" style="529" customWidth="1"/>
    <col min="12557" max="12557" width="3.6640625" style="529" customWidth="1"/>
    <col min="12558" max="12562" width="8.88671875" style="529"/>
    <col min="12563" max="12563" width="10.88671875" style="529" bestFit="1" customWidth="1"/>
    <col min="12564" max="12802" width="8.88671875" style="529"/>
    <col min="12803" max="12803" width="15.77734375" style="529" customWidth="1"/>
    <col min="12804" max="12805" width="8.88671875" style="529"/>
    <col min="12806" max="12806" width="12.88671875" style="529" customWidth="1"/>
    <col min="12807" max="12807" width="12.21875" style="529" customWidth="1"/>
    <col min="12808" max="12808" width="14" style="529" customWidth="1"/>
    <col min="12809" max="12809" width="3.77734375" style="529" customWidth="1"/>
    <col min="12810" max="12810" width="13.77734375" style="529" customWidth="1"/>
    <col min="12811" max="12811" width="4.109375" style="529" customWidth="1"/>
    <col min="12812" max="12812" width="13.77734375" style="529" customWidth="1"/>
    <col min="12813" max="12813" width="3.6640625" style="529" customWidth="1"/>
    <col min="12814" max="12818" width="8.88671875" style="529"/>
    <col min="12819" max="12819" width="10.88671875" style="529" bestFit="1" customWidth="1"/>
    <col min="12820" max="13058" width="8.88671875" style="529"/>
    <col min="13059" max="13059" width="15.77734375" style="529" customWidth="1"/>
    <col min="13060" max="13061" width="8.88671875" style="529"/>
    <col min="13062" max="13062" width="12.88671875" style="529" customWidth="1"/>
    <col min="13063" max="13063" width="12.21875" style="529" customWidth="1"/>
    <col min="13064" max="13064" width="14" style="529" customWidth="1"/>
    <col min="13065" max="13065" width="3.77734375" style="529" customWidth="1"/>
    <col min="13066" max="13066" width="13.77734375" style="529" customWidth="1"/>
    <col min="13067" max="13067" width="4.109375" style="529" customWidth="1"/>
    <col min="13068" max="13068" width="13.77734375" style="529" customWidth="1"/>
    <col min="13069" max="13069" width="3.6640625" style="529" customWidth="1"/>
    <col min="13070" max="13074" width="8.88671875" style="529"/>
    <col min="13075" max="13075" width="10.88671875" style="529" bestFit="1" customWidth="1"/>
    <col min="13076" max="13314" width="8.88671875" style="529"/>
    <col min="13315" max="13315" width="15.77734375" style="529" customWidth="1"/>
    <col min="13316" max="13317" width="8.88671875" style="529"/>
    <col min="13318" max="13318" width="12.88671875" style="529" customWidth="1"/>
    <col min="13319" max="13319" width="12.21875" style="529" customWidth="1"/>
    <col min="13320" max="13320" width="14" style="529" customWidth="1"/>
    <col min="13321" max="13321" width="3.77734375" style="529" customWidth="1"/>
    <col min="13322" max="13322" width="13.77734375" style="529" customWidth="1"/>
    <col min="13323" max="13323" width="4.109375" style="529" customWidth="1"/>
    <col min="13324" max="13324" width="13.77734375" style="529" customWidth="1"/>
    <col min="13325" max="13325" width="3.6640625" style="529" customWidth="1"/>
    <col min="13326" max="13330" width="8.88671875" style="529"/>
    <col min="13331" max="13331" width="10.88671875" style="529" bestFit="1" customWidth="1"/>
    <col min="13332" max="13570" width="8.88671875" style="529"/>
    <col min="13571" max="13571" width="15.77734375" style="529" customWidth="1"/>
    <col min="13572" max="13573" width="8.88671875" style="529"/>
    <col min="13574" max="13574" width="12.88671875" style="529" customWidth="1"/>
    <col min="13575" max="13575" width="12.21875" style="529" customWidth="1"/>
    <col min="13576" max="13576" width="14" style="529" customWidth="1"/>
    <col min="13577" max="13577" width="3.77734375" style="529" customWidth="1"/>
    <col min="13578" max="13578" width="13.77734375" style="529" customWidth="1"/>
    <col min="13579" max="13579" width="4.109375" style="529" customWidth="1"/>
    <col min="13580" max="13580" width="13.77734375" style="529" customWidth="1"/>
    <col min="13581" max="13581" width="3.6640625" style="529" customWidth="1"/>
    <col min="13582" max="13586" width="8.88671875" style="529"/>
    <col min="13587" max="13587" width="10.88671875" style="529" bestFit="1" customWidth="1"/>
    <col min="13588" max="13826" width="8.88671875" style="529"/>
    <col min="13827" max="13827" width="15.77734375" style="529" customWidth="1"/>
    <col min="13828" max="13829" width="8.88671875" style="529"/>
    <col min="13830" max="13830" width="12.88671875" style="529" customWidth="1"/>
    <col min="13831" max="13831" width="12.21875" style="529" customWidth="1"/>
    <col min="13832" max="13832" width="14" style="529" customWidth="1"/>
    <col min="13833" max="13833" width="3.77734375" style="529" customWidth="1"/>
    <col min="13834" max="13834" width="13.77734375" style="529" customWidth="1"/>
    <col min="13835" max="13835" width="4.109375" style="529" customWidth="1"/>
    <col min="13836" max="13836" width="13.77734375" style="529" customWidth="1"/>
    <col min="13837" max="13837" width="3.6640625" style="529" customWidth="1"/>
    <col min="13838" max="13842" width="8.88671875" style="529"/>
    <col min="13843" max="13843" width="10.88671875" style="529" bestFit="1" customWidth="1"/>
    <col min="13844" max="14082" width="8.88671875" style="529"/>
    <col min="14083" max="14083" width="15.77734375" style="529" customWidth="1"/>
    <col min="14084" max="14085" width="8.88671875" style="529"/>
    <col min="14086" max="14086" width="12.88671875" style="529" customWidth="1"/>
    <col min="14087" max="14087" width="12.21875" style="529" customWidth="1"/>
    <col min="14088" max="14088" width="14" style="529" customWidth="1"/>
    <col min="14089" max="14089" width="3.77734375" style="529" customWidth="1"/>
    <col min="14090" max="14090" width="13.77734375" style="529" customWidth="1"/>
    <col min="14091" max="14091" width="4.109375" style="529" customWidth="1"/>
    <col min="14092" max="14092" width="13.77734375" style="529" customWidth="1"/>
    <col min="14093" max="14093" width="3.6640625" style="529" customWidth="1"/>
    <col min="14094" max="14098" width="8.88671875" style="529"/>
    <col min="14099" max="14099" width="10.88671875" style="529" bestFit="1" customWidth="1"/>
    <col min="14100" max="14338" width="8.88671875" style="529"/>
    <col min="14339" max="14339" width="15.77734375" style="529" customWidth="1"/>
    <col min="14340" max="14341" width="8.88671875" style="529"/>
    <col min="14342" max="14342" width="12.88671875" style="529" customWidth="1"/>
    <col min="14343" max="14343" width="12.21875" style="529" customWidth="1"/>
    <col min="14344" max="14344" width="14" style="529" customWidth="1"/>
    <col min="14345" max="14345" width="3.77734375" style="529" customWidth="1"/>
    <col min="14346" max="14346" width="13.77734375" style="529" customWidth="1"/>
    <col min="14347" max="14347" width="4.109375" style="529" customWidth="1"/>
    <col min="14348" max="14348" width="13.77734375" style="529" customWidth="1"/>
    <col min="14349" max="14349" width="3.6640625" style="529" customWidth="1"/>
    <col min="14350" max="14354" width="8.88671875" style="529"/>
    <col min="14355" max="14355" width="10.88671875" style="529" bestFit="1" customWidth="1"/>
    <col min="14356" max="14594" width="8.88671875" style="529"/>
    <col min="14595" max="14595" width="15.77734375" style="529" customWidth="1"/>
    <col min="14596" max="14597" width="8.88671875" style="529"/>
    <col min="14598" max="14598" width="12.88671875" style="529" customWidth="1"/>
    <col min="14599" max="14599" width="12.21875" style="529" customWidth="1"/>
    <col min="14600" max="14600" width="14" style="529" customWidth="1"/>
    <col min="14601" max="14601" width="3.77734375" style="529" customWidth="1"/>
    <col min="14602" max="14602" width="13.77734375" style="529" customWidth="1"/>
    <col min="14603" max="14603" width="4.109375" style="529" customWidth="1"/>
    <col min="14604" max="14604" width="13.77734375" style="529" customWidth="1"/>
    <col min="14605" max="14605" width="3.6640625" style="529" customWidth="1"/>
    <col min="14606" max="14610" width="8.88671875" style="529"/>
    <col min="14611" max="14611" width="10.88671875" style="529" bestFit="1" customWidth="1"/>
    <col min="14612" max="14850" width="8.88671875" style="529"/>
    <col min="14851" max="14851" width="15.77734375" style="529" customWidth="1"/>
    <col min="14852" max="14853" width="8.88671875" style="529"/>
    <col min="14854" max="14854" width="12.88671875" style="529" customWidth="1"/>
    <col min="14855" max="14855" width="12.21875" style="529" customWidth="1"/>
    <col min="14856" max="14856" width="14" style="529" customWidth="1"/>
    <col min="14857" max="14857" width="3.77734375" style="529" customWidth="1"/>
    <col min="14858" max="14858" width="13.77734375" style="529" customWidth="1"/>
    <col min="14859" max="14859" width="4.109375" style="529" customWidth="1"/>
    <col min="14860" max="14860" width="13.77734375" style="529" customWidth="1"/>
    <col min="14861" max="14861" width="3.6640625" style="529" customWidth="1"/>
    <col min="14862" max="14866" width="8.88671875" style="529"/>
    <col min="14867" max="14867" width="10.88671875" style="529" bestFit="1" customWidth="1"/>
    <col min="14868" max="15106" width="8.88671875" style="529"/>
    <col min="15107" max="15107" width="15.77734375" style="529" customWidth="1"/>
    <col min="15108" max="15109" width="8.88671875" style="529"/>
    <col min="15110" max="15110" width="12.88671875" style="529" customWidth="1"/>
    <col min="15111" max="15111" width="12.21875" style="529" customWidth="1"/>
    <col min="15112" max="15112" width="14" style="529" customWidth="1"/>
    <col min="15113" max="15113" width="3.77734375" style="529" customWidth="1"/>
    <col min="15114" max="15114" width="13.77734375" style="529" customWidth="1"/>
    <col min="15115" max="15115" width="4.109375" style="529" customWidth="1"/>
    <col min="15116" max="15116" width="13.77734375" style="529" customWidth="1"/>
    <col min="15117" max="15117" width="3.6640625" style="529" customWidth="1"/>
    <col min="15118" max="15122" width="8.88671875" style="529"/>
    <col min="15123" max="15123" width="10.88671875" style="529" bestFit="1" customWidth="1"/>
    <col min="15124" max="15362" width="8.88671875" style="529"/>
    <col min="15363" max="15363" width="15.77734375" style="529" customWidth="1"/>
    <col min="15364" max="15365" width="8.88671875" style="529"/>
    <col min="15366" max="15366" width="12.88671875" style="529" customWidth="1"/>
    <col min="15367" max="15367" width="12.21875" style="529" customWidth="1"/>
    <col min="15368" max="15368" width="14" style="529" customWidth="1"/>
    <col min="15369" max="15369" width="3.77734375" style="529" customWidth="1"/>
    <col min="15370" max="15370" width="13.77734375" style="529" customWidth="1"/>
    <col min="15371" max="15371" width="4.109375" style="529" customWidth="1"/>
    <col min="15372" max="15372" width="13.77734375" style="529" customWidth="1"/>
    <col min="15373" max="15373" width="3.6640625" style="529" customWidth="1"/>
    <col min="15374" max="15378" width="8.88671875" style="529"/>
    <col min="15379" max="15379" width="10.88671875" style="529" bestFit="1" customWidth="1"/>
    <col min="15380" max="15618" width="8.88671875" style="529"/>
    <col min="15619" max="15619" width="15.77734375" style="529" customWidth="1"/>
    <col min="15620" max="15621" width="8.88671875" style="529"/>
    <col min="15622" max="15622" width="12.88671875" style="529" customWidth="1"/>
    <col min="15623" max="15623" width="12.21875" style="529" customWidth="1"/>
    <col min="15624" max="15624" width="14" style="529" customWidth="1"/>
    <col min="15625" max="15625" width="3.77734375" style="529" customWidth="1"/>
    <col min="15626" max="15626" width="13.77734375" style="529" customWidth="1"/>
    <col min="15627" max="15627" width="4.109375" style="529" customWidth="1"/>
    <col min="15628" max="15628" width="13.77734375" style="529" customWidth="1"/>
    <col min="15629" max="15629" width="3.6640625" style="529" customWidth="1"/>
    <col min="15630" max="15634" width="8.88671875" style="529"/>
    <col min="15635" max="15635" width="10.88671875" style="529" bestFit="1" customWidth="1"/>
    <col min="15636" max="15874" width="8.88671875" style="529"/>
    <col min="15875" max="15875" width="15.77734375" style="529" customWidth="1"/>
    <col min="15876" max="15877" width="8.88671875" style="529"/>
    <col min="15878" max="15878" width="12.88671875" style="529" customWidth="1"/>
    <col min="15879" max="15879" width="12.21875" style="529" customWidth="1"/>
    <col min="15880" max="15880" width="14" style="529" customWidth="1"/>
    <col min="15881" max="15881" width="3.77734375" style="529" customWidth="1"/>
    <col min="15882" max="15882" width="13.77734375" style="529" customWidth="1"/>
    <col min="15883" max="15883" width="4.109375" style="529" customWidth="1"/>
    <col min="15884" max="15884" width="13.77734375" style="529" customWidth="1"/>
    <col min="15885" max="15885" width="3.6640625" style="529" customWidth="1"/>
    <col min="15886" max="15890" width="8.88671875" style="529"/>
    <col min="15891" max="15891" width="10.88671875" style="529" bestFit="1" customWidth="1"/>
    <col min="15892" max="16130" width="8.88671875" style="529"/>
    <col min="16131" max="16131" width="15.77734375" style="529" customWidth="1"/>
    <col min="16132" max="16133" width="8.88671875" style="529"/>
    <col min="16134" max="16134" width="12.88671875" style="529" customWidth="1"/>
    <col min="16135" max="16135" width="12.21875" style="529" customWidth="1"/>
    <col min="16136" max="16136" width="14" style="529" customWidth="1"/>
    <col min="16137" max="16137" width="3.77734375" style="529" customWidth="1"/>
    <col min="16138" max="16138" width="13.77734375" style="529" customWidth="1"/>
    <col min="16139" max="16139" width="4.109375" style="529" customWidth="1"/>
    <col min="16140" max="16140" width="13.77734375" style="529" customWidth="1"/>
    <col min="16141" max="16141" width="3.6640625" style="529" customWidth="1"/>
    <col min="16142" max="16146" width="8.88671875" style="529"/>
    <col min="16147" max="16147" width="10.88671875" style="529" bestFit="1" customWidth="1"/>
    <col min="16148" max="16384" width="8.88671875" style="529"/>
  </cols>
  <sheetData>
    <row r="2" spans="3:19">
      <c r="C2" s="556"/>
      <c r="D2" s="557"/>
      <c r="E2" s="558"/>
    </row>
    <row r="3" spans="3:19">
      <c r="C3" s="559"/>
      <c r="D3" s="559"/>
      <c r="E3" s="558"/>
    </row>
    <row r="4" spans="3:19">
      <c r="C4" s="559"/>
      <c r="D4" s="559"/>
      <c r="E4" s="558"/>
    </row>
    <row r="5" spans="3:19" ht="10.8" thickBot="1">
      <c r="C5" s="558"/>
      <c r="D5" s="558"/>
      <c r="E5" s="558"/>
    </row>
    <row r="6" spans="3:19" ht="46.95" customHeight="1" thickBot="1">
      <c r="F6" s="530"/>
      <c r="G6" s="530"/>
      <c r="H6" s="548" t="s">
        <v>182</v>
      </c>
      <c r="I6" s="530"/>
      <c r="J6" s="548" t="s">
        <v>183</v>
      </c>
      <c r="L6" s="548" t="s">
        <v>184</v>
      </c>
    </row>
    <row r="7" spans="3:19" ht="21.6" thickBot="1">
      <c r="F7" s="686" t="s">
        <v>179</v>
      </c>
      <c r="G7" s="687"/>
      <c r="H7" s="531">
        <f>H17/100</f>
        <v>0.9</v>
      </c>
      <c r="I7" s="530"/>
      <c r="J7" s="531">
        <f>J17/100</f>
        <v>0.72</v>
      </c>
      <c r="K7" s="532"/>
      <c r="L7" s="531">
        <f>L17/100</f>
        <v>0.504</v>
      </c>
    </row>
    <row r="8" spans="3:19" ht="21.6" thickBot="1">
      <c r="F8" s="688" t="s">
        <v>180</v>
      </c>
      <c r="G8" s="689"/>
      <c r="H8" s="533">
        <f>H18/100</f>
        <v>0.1</v>
      </c>
      <c r="I8" s="530"/>
      <c r="J8" s="533">
        <f>J18/100</f>
        <v>0.08</v>
      </c>
      <c r="K8" s="532"/>
      <c r="L8" s="533">
        <f>L18/100</f>
        <v>5.6000000000000008E-2</v>
      </c>
      <c r="Q8" s="534"/>
      <c r="S8" s="535"/>
    </row>
    <row r="9" spans="3:19" ht="21.6" thickBot="1">
      <c r="F9" s="696" t="s">
        <v>177</v>
      </c>
      <c r="G9" s="697"/>
      <c r="H9" s="570">
        <f>H19/100</f>
        <v>0</v>
      </c>
      <c r="I9" s="530"/>
      <c r="J9" s="570">
        <f>J19/100</f>
        <v>0.2</v>
      </c>
      <c r="K9" s="532"/>
      <c r="L9" s="570">
        <f>L19/100</f>
        <v>0.14000000000000001</v>
      </c>
    </row>
    <row r="10" spans="3:19" ht="21.6" thickBot="1">
      <c r="F10" s="688" t="s">
        <v>181</v>
      </c>
      <c r="G10" s="689"/>
      <c r="H10" s="553">
        <v>0</v>
      </c>
      <c r="I10" s="530"/>
      <c r="J10" s="533">
        <v>0</v>
      </c>
      <c r="K10" s="532"/>
      <c r="L10" s="533">
        <v>0.3</v>
      </c>
      <c r="S10" s="536"/>
    </row>
    <row r="11" spans="3:19" ht="21.6" thickBot="1">
      <c r="F11" s="530"/>
      <c r="G11" s="551" t="s">
        <v>178</v>
      </c>
      <c r="H11" s="552">
        <f>SUM(H7:H10)</f>
        <v>1</v>
      </c>
      <c r="I11" s="530"/>
      <c r="J11" s="550">
        <f>SUM(J7:J10)</f>
        <v>1</v>
      </c>
      <c r="L11" s="550">
        <f>SUM(L7:L10)</f>
        <v>1</v>
      </c>
    </row>
    <row r="12" spans="3:19" ht="13.2">
      <c r="F12" s="537"/>
      <c r="S12" s="535"/>
    </row>
    <row r="13" spans="3:19" s="538" customFormat="1" ht="22.05" customHeight="1">
      <c r="F13" s="539"/>
    </row>
    <row r="15" spans="3:19" ht="10.8" thickBot="1"/>
    <row r="16" spans="3:19" ht="49.95" customHeight="1" thickBot="1">
      <c r="F16" s="530"/>
      <c r="G16" s="530"/>
      <c r="H16" s="548" t="s">
        <v>182</v>
      </c>
      <c r="I16" s="530"/>
      <c r="J16" s="548" t="s">
        <v>183</v>
      </c>
      <c r="L16" s="548" t="s">
        <v>184</v>
      </c>
      <c r="R16" s="540"/>
    </row>
    <row r="17" spans="6:22" ht="21.6" thickBot="1">
      <c r="F17" s="692" t="s">
        <v>179</v>
      </c>
      <c r="G17" s="693"/>
      <c r="H17" s="541">
        <v>90</v>
      </c>
      <c r="I17" s="542"/>
      <c r="J17" s="543">
        <f>(H17/(H$17+H$18+H$19))*(H$21-J$19)</f>
        <v>72</v>
      </c>
      <c r="K17" s="544"/>
      <c r="L17" s="543">
        <f>(J17/(J$17+J$18+J$19))*(J$21-L$20)</f>
        <v>50.4</v>
      </c>
    </row>
    <row r="18" spans="6:22" ht="21.6" thickBot="1">
      <c r="F18" s="694" t="s">
        <v>180</v>
      </c>
      <c r="G18" s="695"/>
      <c r="H18" s="545">
        <v>10</v>
      </c>
      <c r="I18" s="542"/>
      <c r="J18" s="546">
        <f>(H18/(H$17+H$18+H$19))*(H$21-J$19)</f>
        <v>8</v>
      </c>
      <c r="K18" s="544"/>
      <c r="L18" s="546">
        <f>(J18/(J$17+J$18+J$19))*(J$21-L$20)</f>
        <v>5.6000000000000005</v>
      </c>
    </row>
    <row r="19" spans="6:22" ht="21.6" thickBot="1">
      <c r="F19" s="682" t="s">
        <v>177</v>
      </c>
      <c r="G19" s="683"/>
      <c r="H19" s="541">
        <v>0</v>
      </c>
      <c r="I19" s="542"/>
      <c r="J19" s="543">
        <v>20</v>
      </c>
      <c r="K19" s="544"/>
      <c r="L19" s="543">
        <f>(J19/(J$17+J$18+J$19))*(J$21-L$20)</f>
        <v>14</v>
      </c>
    </row>
    <row r="20" spans="6:22" ht="21.6" thickBot="1">
      <c r="F20" s="684" t="s">
        <v>181</v>
      </c>
      <c r="G20" s="685"/>
      <c r="H20" s="547">
        <v>0</v>
      </c>
      <c r="I20" s="542"/>
      <c r="J20" s="546">
        <v>0</v>
      </c>
      <c r="K20" s="544"/>
      <c r="L20" s="546">
        <v>30</v>
      </c>
    </row>
    <row r="21" spans="6:22" ht="21.6" thickBot="1">
      <c r="F21" s="530"/>
      <c r="G21" s="549" t="s">
        <v>178</v>
      </c>
      <c r="H21" s="555">
        <f>SUM(H17:H20)</f>
        <v>100</v>
      </c>
      <c r="I21" s="542"/>
      <c r="J21" s="554">
        <f>SUM(J17:J20)</f>
        <v>100</v>
      </c>
      <c r="K21" s="544"/>
      <c r="L21" s="554">
        <f>SUM(L17:L20)</f>
        <v>100</v>
      </c>
      <c r="V21" s="529" t="e">
        <f>T17*#REF!</f>
        <v>#REF!</v>
      </c>
    </row>
    <row r="22" spans="6:22">
      <c r="V22" s="529" t="e">
        <f>T18*#REF!</f>
        <v>#REF!</v>
      </c>
    </row>
    <row r="23" spans="6:22">
      <c r="V23" s="529">
        <v>10</v>
      </c>
    </row>
  </sheetData>
  <mergeCells count="8">
    <mergeCell ref="F17:G17"/>
    <mergeCell ref="F18:G18"/>
    <mergeCell ref="F19:G19"/>
    <mergeCell ref="F20:G20"/>
    <mergeCell ref="F7:G7"/>
    <mergeCell ref="F8:G8"/>
    <mergeCell ref="F9:G9"/>
    <mergeCell ref="F10:G10"/>
  </mergeCells>
  <pageMargins left="0.7" right="0.7" top="0.75" bottom="0.75" header="0.3" footer="0.3"/>
  <pageSetup orientation="portrait" horizontalDpi="4294967293"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1:R40"/>
  <sheetViews>
    <sheetView showGridLines="0" zoomScaleNormal="100" workbookViewId="0">
      <selection activeCell="J14" sqref="J14"/>
    </sheetView>
  </sheetViews>
  <sheetFormatPr defaultColWidth="8.88671875" defaultRowHeight="13.2"/>
  <cols>
    <col min="1" max="4" width="8.88671875" style="442"/>
    <col min="5" max="5" width="23" style="442" bestFit="1" customWidth="1"/>
    <col min="6" max="6" width="11.5546875" style="442" customWidth="1"/>
    <col min="7" max="7" width="11.109375" style="442" customWidth="1"/>
    <col min="8" max="8" width="11.77734375" style="442" customWidth="1"/>
    <col min="9" max="9" width="8.88671875" style="442"/>
    <col min="10" max="10" width="16.88671875" style="442" bestFit="1" customWidth="1"/>
    <col min="11" max="11" width="13" style="442" customWidth="1"/>
    <col min="12" max="12" width="14.33203125" style="442" customWidth="1"/>
    <col min="13" max="13" width="5.21875" style="442" bestFit="1" customWidth="1"/>
    <col min="14" max="14" width="12.88671875" style="442" customWidth="1"/>
    <col min="15" max="15" width="12.44140625" style="442" customWidth="1"/>
    <col min="16" max="16" width="4.33203125" style="442" bestFit="1" customWidth="1"/>
    <col min="17" max="17" width="12.21875" style="442" customWidth="1"/>
    <col min="18" max="18" width="15.44140625" style="442" customWidth="1"/>
    <col min="19" max="16384" width="8.88671875" style="442"/>
  </cols>
  <sheetData>
    <row r="1" spans="4:9" ht="13.8" thickBot="1"/>
    <row r="2" spans="4:9" ht="13.8" thickBot="1">
      <c r="E2" s="571" t="s">
        <v>151</v>
      </c>
      <c r="F2" s="572" t="s">
        <v>85</v>
      </c>
      <c r="G2" s="573" t="s">
        <v>86</v>
      </c>
      <c r="H2" s="573" t="s">
        <v>87</v>
      </c>
      <c r="I2" s="443"/>
    </row>
    <row r="3" spans="4:9">
      <c r="E3" s="444" t="s">
        <v>152</v>
      </c>
      <c r="F3" s="445">
        <v>3500000</v>
      </c>
      <c r="G3" s="446"/>
      <c r="H3" s="493"/>
      <c r="I3" s="447"/>
    </row>
    <row r="4" spans="4:9">
      <c r="E4" s="444" t="s">
        <v>153</v>
      </c>
      <c r="F4" s="569">
        <f>'B4B Cap Table'!J9</f>
        <v>0.2</v>
      </c>
      <c r="G4" s="569">
        <f>'B4B Cap Table'!L9</f>
        <v>0.14000000000000001</v>
      </c>
      <c r="H4" s="494"/>
      <c r="I4" s="448"/>
    </row>
    <row r="5" spans="4:9">
      <c r="E5" s="449" t="s">
        <v>116</v>
      </c>
      <c r="F5" s="445">
        <f>'B4B P&amp;L'!P8</f>
        <v>376198.14482421882</v>
      </c>
      <c r="G5" s="445">
        <f>'B4B P&amp;L'!Q8</f>
        <v>7035511.8708514981</v>
      </c>
      <c r="H5" s="450">
        <f>'B4B P&amp;L'!R8</f>
        <v>37347942.314040907</v>
      </c>
      <c r="I5" s="451"/>
    </row>
    <row r="6" spans="4:9">
      <c r="E6" s="444" t="s">
        <v>103</v>
      </c>
      <c r="F6" s="452">
        <f>'B4B P&amp;L'!P26</f>
        <v>-1932374.6801757813</v>
      </c>
      <c r="G6" s="453">
        <f>'B4B P&amp;L'!Q26</f>
        <v>1211882.9122204036</v>
      </c>
      <c r="H6" s="454">
        <f>'B4B P&amp;L'!R26</f>
        <v>24799757.225840688</v>
      </c>
      <c r="I6" s="451"/>
    </row>
    <row r="7" spans="4:9">
      <c r="E7" s="444" t="s">
        <v>154</v>
      </c>
      <c r="F7" s="578">
        <v>10</v>
      </c>
      <c r="G7" s="578">
        <f>F7</f>
        <v>10</v>
      </c>
      <c r="H7" s="579">
        <f>G7</f>
        <v>10</v>
      </c>
      <c r="I7" s="455"/>
    </row>
    <row r="8" spans="4:9">
      <c r="E8" s="495" t="s">
        <v>158</v>
      </c>
      <c r="F8" s="445">
        <f>F3/F4</f>
        <v>17500000</v>
      </c>
      <c r="G8" s="445">
        <f>IF(G6&lt;0,$F$18/$G$19,G6*G7)</f>
        <v>12118829.122204036</v>
      </c>
      <c r="H8" s="450">
        <f>IF(H6&lt;0,$F$18/$F$19,H6*H7)</f>
        <v>247997572.25840688</v>
      </c>
      <c r="I8" s="451"/>
    </row>
    <row r="9" spans="4:9" ht="13.8" thickBot="1">
      <c r="E9" s="456" t="s">
        <v>155</v>
      </c>
      <c r="F9" s="457">
        <f>F8*F4</f>
        <v>3500000</v>
      </c>
      <c r="G9" s="457">
        <f>$G$4*G8</f>
        <v>1696636.077108565</v>
      </c>
      <c r="H9" s="458">
        <f>$G$4*H8</f>
        <v>34719660.116176963</v>
      </c>
      <c r="I9" s="451"/>
    </row>
    <row r="10" spans="4:9" ht="13.8" thickBot="1">
      <c r="F10" s="698" t="s">
        <v>160</v>
      </c>
      <c r="G10" s="699"/>
      <c r="H10" s="574" t="str">
        <f>CONCATENATE(ROUND((H9-F3)/F3,0),"X")</f>
        <v>9X</v>
      </c>
      <c r="I10" s="460"/>
    </row>
    <row r="11" spans="4:9">
      <c r="E11" s="701"/>
      <c r="F11" s="701"/>
      <c r="G11" s="701"/>
      <c r="H11" s="701"/>
      <c r="I11" s="461"/>
    </row>
    <row r="12" spans="4:9">
      <c r="E12" s="461"/>
      <c r="F12" s="461"/>
      <c r="G12" s="461"/>
      <c r="H12" s="461"/>
      <c r="I12" s="459"/>
    </row>
    <row r="13" spans="4:9">
      <c r="I13" s="459"/>
    </row>
    <row r="14" spans="4:9" ht="13.8" thickBot="1">
      <c r="E14" s="462"/>
      <c r="I14" s="459"/>
    </row>
    <row r="15" spans="4:9" s="466" customFormat="1" ht="12.6" thickBot="1">
      <c r="D15" s="463"/>
      <c r="E15" s="464"/>
      <c r="F15" s="575" t="s">
        <v>85</v>
      </c>
      <c r="G15" s="576" t="s">
        <v>86</v>
      </c>
      <c r="H15" s="576" t="s">
        <v>87</v>
      </c>
      <c r="I15" s="465"/>
    </row>
    <row r="16" spans="4:9" s="466" customFormat="1" ht="11.4">
      <c r="E16" s="490" t="s">
        <v>159</v>
      </c>
      <c r="F16" s="491">
        <f>F5</f>
        <v>376198.14482421882</v>
      </c>
      <c r="G16" s="491">
        <f t="shared" ref="G16:H16" si="0">G5</f>
        <v>7035511.8708514981</v>
      </c>
      <c r="H16" s="492">
        <f t="shared" si="0"/>
        <v>37347942.314040907</v>
      </c>
      <c r="I16" s="465"/>
    </row>
    <row r="17" spans="5:18" s="466" customFormat="1" ht="12">
      <c r="E17" s="468" t="s">
        <v>156</v>
      </c>
      <c r="F17" s="469">
        <f>'B4B P&amp;L'!P24</f>
        <v>2308572.8250000002</v>
      </c>
      <c r="G17" s="469">
        <f>'B4B P&amp;L'!Q24</f>
        <v>5823628.9586310945</v>
      </c>
      <c r="H17" s="470">
        <f>'B4B P&amp;L'!R24</f>
        <v>12548185.088200221</v>
      </c>
      <c r="I17" s="465"/>
      <c r="L17" s="520">
        <v>5000</v>
      </c>
      <c r="M17" s="520">
        <v>62600</v>
      </c>
      <c r="N17" s="520">
        <v>2000</v>
      </c>
      <c r="O17" s="520">
        <v>10000</v>
      </c>
      <c r="P17" s="520">
        <v>3000</v>
      </c>
      <c r="Q17" s="520">
        <v>2000</v>
      </c>
    </row>
    <row r="18" spans="5:18" s="466" customFormat="1" ht="12" thickBot="1">
      <c r="E18" s="471" t="s">
        <v>103</v>
      </c>
      <c r="F18" s="472">
        <f>F6</f>
        <v>-1932374.6801757813</v>
      </c>
      <c r="G18" s="473">
        <f>G6</f>
        <v>1211882.9122204036</v>
      </c>
      <c r="H18" s="475">
        <f>H6</f>
        <v>24799757.225840688</v>
      </c>
      <c r="I18" s="465"/>
    </row>
    <row r="19" spans="5:18" s="466" customFormat="1" ht="6.6" customHeight="1" thickBot="1">
      <c r="E19" s="476"/>
      <c r="F19" s="477"/>
      <c r="G19" s="477"/>
      <c r="H19" s="478"/>
      <c r="I19" s="465"/>
    </row>
    <row r="20" spans="5:18" s="466" customFormat="1" ht="12">
      <c r="E20" s="467" t="s">
        <v>152</v>
      </c>
      <c r="F20" s="479">
        <f>F3</f>
        <v>3500000</v>
      </c>
      <c r="G20" s="480"/>
      <c r="H20" s="488"/>
      <c r="I20" s="465"/>
    </row>
    <row r="21" spans="5:18" s="466" customFormat="1" ht="12">
      <c r="E21" s="468" t="s">
        <v>157</v>
      </c>
      <c r="F21" s="481">
        <v>0.4</v>
      </c>
      <c r="G21" s="482">
        <f>G4</f>
        <v>0.14000000000000001</v>
      </c>
      <c r="H21" s="483">
        <f>G21</f>
        <v>0.14000000000000001</v>
      </c>
      <c r="I21" s="465"/>
    </row>
    <row r="22" spans="5:18" s="466" customFormat="1" ht="12">
      <c r="E22" s="468" t="s">
        <v>154</v>
      </c>
      <c r="F22" s="484">
        <f>F7</f>
        <v>10</v>
      </c>
      <c r="G22" s="484">
        <f>G7</f>
        <v>10</v>
      </c>
      <c r="H22" s="489">
        <f>H7</f>
        <v>10</v>
      </c>
      <c r="I22" s="485"/>
      <c r="K22" s="466" t="s">
        <v>171</v>
      </c>
    </row>
    <row r="23" spans="5:18" s="466" customFormat="1" ht="12">
      <c r="E23" s="468" t="s">
        <v>158</v>
      </c>
      <c r="F23" s="486">
        <f>F20/F21</f>
        <v>8750000</v>
      </c>
      <c r="G23" s="486">
        <f>IF(G18&lt;0,$F$20/$G$21,G18*G22)</f>
        <v>12118829.122204036</v>
      </c>
      <c r="H23" s="487">
        <f>IF(H18&lt;0,$F$20/$F$23,H18*H22)</f>
        <v>247997572.25840688</v>
      </c>
      <c r="I23" s="485"/>
      <c r="K23" s="466" t="s">
        <v>172</v>
      </c>
    </row>
    <row r="24" spans="5:18" s="466" customFormat="1" ht="12" thickBot="1">
      <c r="E24" s="471" t="s">
        <v>155</v>
      </c>
      <c r="F24" s="474">
        <f>F23*F21</f>
        <v>3500000</v>
      </c>
      <c r="G24" s="474">
        <f>$G$21*G23</f>
        <v>1696636.077108565</v>
      </c>
      <c r="H24" s="475">
        <f>$H$21*H23</f>
        <v>34719660.116176963</v>
      </c>
      <c r="I24" s="485"/>
    </row>
    <row r="25" spans="5:18" s="466" customFormat="1" ht="13.8" thickBot="1">
      <c r="F25" s="698" t="s">
        <v>160</v>
      </c>
      <c r="G25" s="699"/>
      <c r="H25" s="577" t="str">
        <f>CONCATENATE(ROUND((H24-F20)/F20,0),"X")</f>
        <v>9X</v>
      </c>
      <c r="I25" s="485"/>
    </row>
    <row r="26" spans="5:18" s="466" customFormat="1" ht="12">
      <c r="E26" s="701"/>
      <c r="F26" s="701"/>
      <c r="G26" s="701"/>
      <c r="H26" s="701"/>
      <c r="I26" s="485"/>
    </row>
    <row r="27" spans="5:18" s="466" customFormat="1" ht="12">
      <c r="E27" s="702"/>
      <c r="F27" s="702"/>
      <c r="G27" s="702"/>
      <c r="H27" s="702"/>
      <c r="I27" s="485"/>
    </row>
    <row r="30" spans="5:18">
      <c r="J30" s="459"/>
      <c r="K30" s="459"/>
      <c r="L30" s="459"/>
      <c r="M30" s="459"/>
      <c r="N30" s="459"/>
      <c r="O30" s="459"/>
      <c r="P30" s="459"/>
      <c r="Q30" s="459"/>
      <c r="R30" s="459"/>
    </row>
    <row r="31" spans="5:18" ht="13.8">
      <c r="J31" s="560"/>
      <c r="K31" s="700"/>
      <c r="L31" s="700"/>
      <c r="M31" s="560"/>
      <c r="N31" s="700"/>
      <c r="O31" s="700"/>
      <c r="P31" s="459"/>
      <c r="Q31" s="700"/>
      <c r="R31" s="700"/>
    </row>
    <row r="32" spans="5:18" ht="13.8">
      <c r="J32" s="560"/>
      <c r="K32" s="561"/>
      <c r="L32" s="561"/>
      <c r="M32" s="560"/>
      <c r="N32" s="561"/>
      <c r="O32" s="561"/>
      <c r="P32" s="459"/>
      <c r="Q32" s="561"/>
      <c r="R32" s="561"/>
    </row>
    <row r="33" spans="10:18" ht="13.8">
      <c r="J33" s="562"/>
      <c r="K33" s="563"/>
      <c r="L33" s="564"/>
      <c r="M33" s="560"/>
      <c r="N33" s="565"/>
      <c r="O33" s="564"/>
      <c r="P33" s="459"/>
      <c r="Q33" s="565"/>
      <c r="R33" s="564"/>
    </row>
    <row r="34" spans="10:18" ht="13.8">
      <c r="J34" s="566"/>
      <c r="K34" s="563"/>
      <c r="L34" s="564"/>
      <c r="M34" s="560"/>
      <c r="N34" s="565"/>
      <c r="O34" s="564"/>
      <c r="P34" s="459"/>
      <c r="Q34" s="565"/>
      <c r="R34" s="564"/>
    </row>
    <row r="35" spans="10:18" ht="13.8">
      <c r="J35" s="566"/>
      <c r="K35" s="563"/>
      <c r="L35" s="564"/>
      <c r="M35" s="560"/>
      <c r="N35" s="565"/>
      <c r="O35" s="564"/>
      <c r="P35" s="459"/>
      <c r="Q35" s="565"/>
      <c r="R35" s="564"/>
    </row>
    <row r="36" spans="10:18" ht="13.8">
      <c r="J36" s="566"/>
      <c r="K36" s="565"/>
      <c r="L36" s="564"/>
      <c r="M36" s="560"/>
      <c r="N36" s="565"/>
      <c r="O36" s="564"/>
      <c r="P36" s="459"/>
      <c r="Q36" s="565"/>
      <c r="R36" s="564"/>
    </row>
    <row r="37" spans="10:18" ht="13.8">
      <c r="J37" s="396"/>
      <c r="K37" s="567"/>
      <c r="L37" s="568"/>
      <c r="M37" s="560"/>
      <c r="N37" s="567"/>
      <c r="O37" s="568"/>
      <c r="P37" s="459"/>
      <c r="Q37" s="567"/>
      <c r="R37" s="568"/>
    </row>
    <row r="38" spans="10:18">
      <c r="J38" s="459"/>
      <c r="K38" s="459"/>
      <c r="L38" s="459"/>
      <c r="M38" s="459"/>
      <c r="N38" s="459"/>
      <c r="O38" s="459"/>
      <c r="P38" s="459"/>
      <c r="Q38" s="459"/>
      <c r="R38" s="459"/>
    </row>
    <row r="39" spans="10:18">
      <c r="J39" s="459"/>
      <c r="K39" s="459"/>
      <c r="L39" s="459"/>
      <c r="M39" s="459"/>
      <c r="N39" s="459"/>
      <c r="O39" s="459"/>
      <c r="P39" s="459"/>
      <c r="Q39" s="459"/>
      <c r="R39" s="459"/>
    </row>
    <row r="40" spans="10:18">
      <c r="J40" s="459"/>
      <c r="K40" s="459"/>
      <c r="L40" s="459"/>
      <c r="M40" s="459"/>
      <c r="N40" s="459"/>
      <c r="O40" s="459"/>
      <c r="P40" s="459"/>
      <c r="Q40" s="459"/>
      <c r="R40" s="459"/>
    </row>
  </sheetData>
  <mergeCells count="8">
    <mergeCell ref="F10:G10"/>
    <mergeCell ref="F25:G25"/>
    <mergeCell ref="K31:L31"/>
    <mergeCell ref="N31:O31"/>
    <mergeCell ref="Q31:R31"/>
    <mergeCell ref="E11:H11"/>
    <mergeCell ref="E26:H26"/>
    <mergeCell ref="E27:H27"/>
  </mergeCells>
  <pageMargins left="0.7" right="0.7" top="0.75" bottom="0.75" header="0.3" footer="0.3"/>
  <pageSetup orientation="portrait" horizontalDpi="4294967293"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4:I48"/>
  <sheetViews>
    <sheetView showGridLines="0" workbookViewId="0">
      <selection activeCell="G11" sqref="G11"/>
    </sheetView>
  </sheetViews>
  <sheetFormatPr defaultColWidth="8.88671875" defaultRowHeight="13.2"/>
  <cols>
    <col min="1" max="3" width="8.88671875" style="511"/>
    <col min="4" max="4" width="2.77734375" style="511" customWidth="1"/>
    <col min="5" max="5" width="27.6640625" style="511" bestFit="1" customWidth="1"/>
    <col min="6" max="16384" width="8.88671875" style="511"/>
  </cols>
  <sheetData>
    <row r="4" spans="4:9" ht="18" customHeight="1"/>
    <row r="5" spans="4:9" ht="15" customHeight="1">
      <c r="D5" s="703" t="s">
        <v>99</v>
      </c>
      <c r="E5" s="704"/>
      <c r="F5" s="517" t="s">
        <v>161</v>
      </c>
      <c r="G5" s="517" t="s">
        <v>85</v>
      </c>
      <c r="H5" s="517" t="s">
        <v>86</v>
      </c>
      <c r="I5" s="517" t="s">
        <v>87</v>
      </c>
    </row>
    <row r="6" spans="4:9">
      <c r="E6" s="515" t="s">
        <v>16</v>
      </c>
      <c r="F6" s="516">
        <v>1</v>
      </c>
      <c r="G6" s="516">
        <v>1</v>
      </c>
      <c r="H6" s="516">
        <v>1</v>
      </c>
      <c r="I6" s="516">
        <v>1</v>
      </c>
    </row>
    <row r="7" spans="4:9">
      <c r="E7" s="514" t="s">
        <v>17</v>
      </c>
      <c r="F7" s="513" t="s">
        <v>169</v>
      </c>
      <c r="G7" s="513">
        <v>1</v>
      </c>
      <c r="H7" s="513">
        <v>1</v>
      </c>
      <c r="I7" s="513">
        <v>1</v>
      </c>
    </row>
    <row r="8" spans="4:9">
      <c r="E8" s="514" t="s">
        <v>162</v>
      </c>
      <c r="F8" s="513" t="s">
        <v>169</v>
      </c>
      <c r="G8" s="513">
        <v>1</v>
      </c>
      <c r="H8" s="513">
        <v>1</v>
      </c>
      <c r="I8" s="513">
        <v>1</v>
      </c>
    </row>
    <row r="9" spans="4:9">
      <c r="E9" s="514" t="s">
        <v>19</v>
      </c>
      <c r="F9" s="513" t="s">
        <v>169</v>
      </c>
      <c r="G9" s="513">
        <v>1</v>
      </c>
      <c r="H9" s="513">
        <v>1</v>
      </c>
      <c r="I9" s="513">
        <v>1</v>
      </c>
    </row>
    <row r="10" spans="4:9">
      <c r="E10" s="514" t="s">
        <v>163</v>
      </c>
      <c r="F10" s="513" t="s">
        <v>169</v>
      </c>
      <c r="G10" s="513">
        <v>1</v>
      </c>
      <c r="H10" s="513">
        <v>1</v>
      </c>
      <c r="I10" s="513">
        <v>1</v>
      </c>
    </row>
    <row r="11" spans="4:9">
      <c r="E11" s="514" t="s">
        <v>164</v>
      </c>
      <c r="F11" s="513" t="s">
        <v>169</v>
      </c>
      <c r="G11" s="513">
        <v>1</v>
      </c>
      <c r="H11" s="513">
        <v>1</v>
      </c>
      <c r="I11" s="513">
        <v>1</v>
      </c>
    </row>
    <row r="12" spans="4:9" ht="7.8" customHeight="1">
      <c r="F12" s="512"/>
      <c r="G12" s="512"/>
      <c r="H12" s="512"/>
      <c r="I12" s="512"/>
    </row>
    <row r="13" spans="4:9" ht="15" customHeight="1">
      <c r="D13" s="705" t="s">
        <v>100</v>
      </c>
      <c r="E13" s="706"/>
      <c r="F13" s="706"/>
      <c r="G13" s="706"/>
      <c r="H13" s="706"/>
      <c r="I13" s="706"/>
    </row>
    <row r="14" spans="4:9">
      <c r="E14" s="515" t="s">
        <v>165</v>
      </c>
      <c r="F14" s="513">
        <v>1</v>
      </c>
      <c r="G14" s="513">
        <v>5</v>
      </c>
      <c r="H14" s="513">
        <v>5</v>
      </c>
      <c r="I14" s="513">
        <v>5</v>
      </c>
    </row>
    <row r="15" spans="4:9">
      <c r="E15" s="514" t="s">
        <v>166</v>
      </c>
      <c r="F15" s="513" t="s">
        <v>169</v>
      </c>
      <c r="G15" s="513">
        <v>10</v>
      </c>
      <c r="H15" s="513">
        <v>10</v>
      </c>
      <c r="I15" s="513">
        <v>10</v>
      </c>
    </row>
    <row r="16" spans="4:9" ht="7.8" customHeight="1">
      <c r="F16" s="512"/>
      <c r="G16" s="512"/>
      <c r="H16" s="512"/>
      <c r="I16" s="512"/>
    </row>
    <row r="17" spans="4:9" ht="13.8" customHeight="1">
      <c r="D17" s="707" t="s">
        <v>101</v>
      </c>
      <c r="E17" s="707"/>
      <c r="F17" s="707"/>
      <c r="G17" s="707"/>
      <c r="H17" s="707"/>
      <c r="I17" s="707"/>
    </row>
    <row r="18" spans="4:9">
      <c r="E18" s="514" t="s">
        <v>167</v>
      </c>
      <c r="F18" s="513">
        <v>1</v>
      </c>
      <c r="G18" s="513">
        <v>1</v>
      </c>
      <c r="H18" s="513">
        <v>1</v>
      </c>
      <c r="I18" s="513">
        <v>1</v>
      </c>
    </row>
    <row r="19" spans="4:9">
      <c r="E19" s="514" t="s">
        <v>168</v>
      </c>
      <c r="F19" s="513" t="s">
        <v>169</v>
      </c>
      <c r="G19" s="513">
        <v>4</v>
      </c>
      <c r="H19" s="513">
        <v>4</v>
      </c>
      <c r="I19" s="513">
        <v>4</v>
      </c>
    </row>
    <row r="20" spans="4:9" ht="3.6" customHeight="1">
      <c r="F20" s="512"/>
      <c r="G20" s="512"/>
      <c r="H20" s="512"/>
      <c r="I20" s="512"/>
    </row>
    <row r="21" spans="4:9" ht="17.399999999999999" customHeight="1">
      <c r="E21" s="519" t="s">
        <v>170</v>
      </c>
      <c r="F21" s="518">
        <f>SUM(F6:F19)</f>
        <v>3</v>
      </c>
      <c r="G21" s="518">
        <f t="shared" ref="G21:I21" si="0">SUM(G6:G19)</f>
        <v>26</v>
      </c>
      <c r="H21" s="518">
        <f t="shared" si="0"/>
        <v>26</v>
      </c>
      <c r="I21" s="518">
        <f t="shared" si="0"/>
        <v>26</v>
      </c>
    </row>
    <row r="22" spans="4:9">
      <c r="F22" s="512"/>
      <c r="G22" s="512"/>
      <c r="H22" s="512"/>
      <c r="I22" s="512"/>
    </row>
    <row r="23" spans="4:9">
      <c r="F23" s="512"/>
      <c r="G23" s="512"/>
      <c r="H23" s="512"/>
      <c r="I23" s="512"/>
    </row>
    <row r="24" spans="4:9">
      <c r="F24" s="512"/>
      <c r="G24" s="512"/>
      <c r="H24" s="512"/>
      <c r="I24" s="512"/>
    </row>
    <row r="25" spans="4:9">
      <c r="F25" s="512"/>
      <c r="G25" s="512"/>
      <c r="H25" s="512"/>
      <c r="I25" s="512"/>
    </row>
    <row r="26" spans="4:9">
      <c r="F26" s="512"/>
      <c r="G26" s="512"/>
      <c r="H26" s="512"/>
      <c r="I26" s="512"/>
    </row>
    <row r="27" spans="4:9">
      <c r="F27" s="512"/>
      <c r="G27" s="512"/>
      <c r="H27" s="512"/>
      <c r="I27" s="512"/>
    </row>
    <row r="28" spans="4:9">
      <c r="F28" s="512"/>
      <c r="G28" s="512"/>
      <c r="H28" s="512"/>
      <c r="I28" s="512"/>
    </row>
    <row r="29" spans="4:9">
      <c r="F29" s="512"/>
      <c r="G29" s="512"/>
      <c r="H29" s="512"/>
      <c r="I29" s="512"/>
    </row>
    <row r="30" spans="4:9">
      <c r="F30" s="512"/>
      <c r="G30" s="512"/>
      <c r="H30" s="512"/>
      <c r="I30" s="512"/>
    </row>
    <row r="31" spans="4:9">
      <c r="F31" s="512"/>
      <c r="G31" s="512"/>
      <c r="H31" s="512"/>
      <c r="I31" s="512"/>
    </row>
    <row r="32" spans="4:9">
      <c r="F32" s="512"/>
      <c r="G32" s="512"/>
      <c r="H32" s="512"/>
      <c r="I32" s="512"/>
    </row>
    <row r="33" spans="6:9">
      <c r="F33" s="512"/>
      <c r="G33" s="512"/>
      <c r="H33" s="512"/>
      <c r="I33" s="512"/>
    </row>
    <row r="34" spans="6:9">
      <c r="F34" s="512"/>
      <c r="G34" s="512"/>
      <c r="H34" s="512"/>
      <c r="I34" s="512"/>
    </row>
    <row r="35" spans="6:9">
      <c r="F35" s="512"/>
      <c r="G35" s="512"/>
      <c r="H35" s="512"/>
      <c r="I35" s="512"/>
    </row>
    <row r="36" spans="6:9">
      <c r="F36" s="512"/>
      <c r="G36" s="512"/>
      <c r="H36" s="512"/>
      <c r="I36" s="512"/>
    </row>
    <row r="37" spans="6:9">
      <c r="F37" s="512"/>
      <c r="G37" s="512"/>
      <c r="H37" s="512"/>
      <c r="I37" s="512"/>
    </row>
    <row r="38" spans="6:9">
      <c r="F38" s="512"/>
      <c r="G38" s="512"/>
      <c r="H38" s="512"/>
      <c r="I38" s="512"/>
    </row>
    <row r="39" spans="6:9">
      <c r="F39" s="512"/>
      <c r="G39" s="512"/>
      <c r="H39" s="512"/>
      <c r="I39" s="512"/>
    </row>
    <row r="40" spans="6:9">
      <c r="F40" s="512"/>
      <c r="G40" s="512"/>
      <c r="H40" s="512"/>
      <c r="I40" s="512"/>
    </row>
    <row r="41" spans="6:9">
      <c r="F41" s="512"/>
      <c r="G41" s="512"/>
      <c r="H41" s="512"/>
      <c r="I41" s="512"/>
    </row>
    <row r="42" spans="6:9">
      <c r="F42" s="512"/>
      <c r="G42" s="512"/>
      <c r="H42" s="512"/>
      <c r="I42" s="512"/>
    </row>
    <row r="43" spans="6:9">
      <c r="F43" s="512"/>
      <c r="G43" s="512"/>
      <c r="H43" s="512"/>
      <c r="I43" s="512"/>
    </row>
    <row r="44" spans="6:9">
      <c r="F44" s="512"/>
      <c r="G44" s="512"/>
      <c r="H44" s="512"/>
      <c r="I44" s="512"/>
    </row>
    <row r="45" spans="6:9">
      <c r="F45" s="512"/>
      <c r="G45" s="512"/>
      <c r="H45" s="512"/>
      <c r="I45" s="512"/>
    </row>
    <row r="46" spans="6:9">
      <c r="F46" s="512"/>
      <c r="G46" s="512"/>
      <c r="H46" s="512"/>
      <c r="I46" s="512"/>
    </row>
    <row r="47" spans="6:9">
      <c r="F47" s="512"/>
      <c r="G47" s="512"/>
      <c r="H47" s="512"/>
      <c r="I47" s="512"/>
    </row>
    <row r="48" spans="6:9">
      <c r="F48" s="512"/>
      <c r="G48" s="512"/>
      <c r="H48" s="512"/>
      <c r="I48" s="512"/>
    </row>
  </sheetData>
  <mergeCells count="3">
    <mergeCell ref="D5:E5"/>
    <mergeCell ref="D13:I13"/>
    <mergeCell ref="D17:I1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18"/>
  <sheetViews>
    <sheetView showGridLines="0" zoomScale="70" zoomScaleNormal="70" workbookViewId="0">
      <pane xSplit="1" ySplit="2" topLeftCell="G45" activePane="bottomRight" state="frozen"/>
      <selection pane="topRight" activeCell="B1" sqref="B1"/>
      <selection pane="bottomLeft" activeCell="A3" sqref="A3"/>
      <selection pane="bottomRight" activeCell="N8" sqref="N8"/>
    </sheetView>
  </sheetViews>
  <sheetFormatPr defaultColWidth="45.33203125" defaultRowHeight="11.4" customHeight="1"/>
  <cols>
    <col min="1" max="1" width="73.33203125" style="5" customWidth="1"/>
    <col min="2" max="2" width="19.77734375" style="5" bestFit="1" customWidth="1"/>
    <col min="3" max="4" width="12.33203125" style="5" customWidth="1"/>
    <col min="5" max="5" width="12.44140625" style="5" customWidth="1"/>
    <col min="6" max="6" width="16.6640625" style="5" customWidth="1"/>
    <col min="7" max="7" width="13.77734375" style="5" bestFit="1" customWidth="1"/>
    <col min="8" max="10" width="14.109375" style="5" bestFit="1" customWidth="1"/>
    <col min="11" max="11" width="14.88671875" style="5" bestFit="1" customWidth="1"/>
    <col min="12" max="13" width="15.5546875" style="5" bestFit="1" customWidth="1"/>
    <col min="14" max="14" width="15.5546875" style="677" bestFit="1" customWidth="1"/>
    <col min="15" max="17" width="15.5546875" style="678" bestFit="1" customWidth="1"/>
    <col min="18" max="18" width="15.5546875" style="679" bestFit="1" customWidth="1"/>
    <col min="19" max="23" width="15.5546875" style="5" bestFit="1" customWidth="1"/>
    <col min="24" max="37" width="16.77734375" style="5" bestFit="1" customWidth="1"/>
    <col min="38" max="256" width="45.33203125" style="5" customWidth="1"/>
    <col min="257" max="16384" width="45.33203125" style="521"/>
  </cols>
  <sheetData>
    <row r="1" spans="1:37" ht="11.4" customHeight="1" thickTop="1">
      <c r="A1" s="6"/>
      <c r="B1" s="7"/>
      <c r="C1" s="7"/>
      <c r="D1" s="7"/>
      <c r="E1" s="8"/>
      <c r="F1" s="9"/>
      <c r="G1" s="10"/>
      <c r="H1" s="10"/>
      <c r="I1" s="10"/>
      <c r="J1" s="11"/>
      <c r="K1" s="9"/>
      <c r="L1" s="10"/>
      <c r="M1" s="583"/>
      <c r="N1" s="629"/>
      <c r="O1" s="630"/>
      <c r="P1" s="631"/>
      <c r="Q1" s="632"/>
      <c r="R1" s="633"/>
      <c r="S1" s="605"/>
      <c r="T1" s="10"/>
      <c r="U1" s="10"/>
      <c r="V1" s="10"/>
      <c r="W1" s="10"/>
      <c r="X1" s="10"/>
      <c r="Y1" s="11"/>
      <c r="Z1" s="12"/>
      <c r="AA1" s="13"/>
      <c r="AB1" s="13"/>
      <c r="AC1" s="13"/>
      <c r="AD1" s="14"/>
      <c r="AE1" s="15"/>
      <c r="AF1" s="16"/>
      <c r="AG1" s="17"/>
      <c r="AH1" s="18"/>
      <c r="AI1" s="13"/>
      <c r="AJ1" s="13"/>
      <c r="AK1" s="19"/>
    </row>
    <row r="2" spans="1:37" ht="15.6" customHeight="1">
      <c r="A2" s="20" t="s">
        <v>7</v>
      </c>
      <c r="B2" s="21">
        <v>1</v>
      </c>
      <c r="C2" s="21">
        <v>2</v>
      </c>
      <c r="D2" s="21">
        <v>3</v>
      </c>
      <c r="E2" s="22">
        <v>4</v>
      </c>
      <c r="F2" s="23">
        <v>5</v>
      </c>
      <c r="G2" s="21">
        <v>6</v>
      </c>
      <c r="H2" s="21">
        <v>7</v>
      </c>
      <c r="I2" s="21">
        <v>8</v>
      </c>
      <c r="J2" s="24">
        <v>9</v>
      </c>
      <c r="K2" s="23">
        <v>10</v>
      </c>
      <c r="L2" s="21">
        <v>11</v>
      </c>
      <c r="M2" s="584">
        <v>12</v>
      </c>
      <c r="N2" s="634">
        <v>13</v>
      </c>
      <c r="O2" s="25">
        <v>14</v>
      </c>
      <c r="P2" s="26">
        <v>15</v>
      </c>
      <c r="Q2" s="27">
        <v>16</v>
      </c>
      <c r="R2" s="635">
        <v>17</v>
      </c>
      <c r="S2" s="606">
        <v>18</v>
      </c>
      <c r="T2" s="21">
        <v>19</v>
      </c>
      <c r="U2" s="21">
        <v>20</v>
      </c>
      <c r="V2" s="21">
        <v>21</v>
      </c>
      <c r="W2" s="21">
        <v>22</v>
      </c>
      <c r="X2" s="21">
        <v>23</v>
      </c>
      <c r="Y2" s="24">
        <v>24</v>
      </c>
      <c r="Z2" s="28">
        <v>25</v>
      </c>
      <c r="AA2" s="29">
        <v>26</v>
      </c>
      <c r="AB2" s="29">
        <v>27</v>
      </c>
      <c r="AC2" s="29">
        <v>28</v>
      </c>
      <c r="AD2" s="30">
        <v>29</v>
      </c>
      <c r="AE2" s="31">
        <v>30</v>
      </c>
      <c r="AF2" s="32">
        <v>31</v>
      </c>
      <c r="AG2" s="33">
        <v>32</v>
      </c>
      <c r="AH2" s="34">
        <v>33</v>
      </c>
      <c r="AI2" s="29">
        <v>34</v>
      </c>
      <c r="AJ2" s="29">
        <v>35</v>
      </c>
      <c r="AK2" s="35">
        <v>36</v>
      </c>
    </row>
    <row r="3" spans="1:37" ht="14.55" customHeight="1">
      <c r="A3" s="36" t="s">
        <v>8</v>
      </c>
      <c r="B3" s="37"/>
      <c r="C3" s="37"/>
      <c r="D3" s="37"/>
      <c r="E3" s="38"/>
      <c r="F3" s="39"/>
      <c r="G3" s="37"/>
      <c r="H3" s="37"/>
      <c r="I3" s="37"/>
      <c r="J3" s="38"/>
      <c r="K3" s="39"/>
      <c r="L3" s="37"/>
      <c r="M3" s="585"/>
      <c r="N3" s="636"/>
      <c r="O3" s="40"/>
      <c r="P3" s="41"/>
      <c r="Q3" s="42"/>
      <c r="R3" s="637"/>
      <c r="S3" s="607"/>
      <c r="T3" s="37"/>
      <c r="U3" s="37"/>
      <c r="V3" s="37"/>
      <c r="W3" s="37"/>
      <c r="X3" s="37"/>
      <c r="Y3" s="38"/>
      <c r="Z3" s="43"/>
      <c r="AA3" s="44"/>
      <c r="AB3" s="44"/>
      <c r="AC3" s="44"/>
      <c r="AD3" s="45"/>
      <c r="AE3" s="46"/>
      <c r="AF3" s="47"/>
      <c r="AG3" s="48"/>
      <c r="AH3" s="49"/>
      <c r="AI3" s="44"/>
      <c r="AJ3" s="44"/>
      <c r="AK3" s="50"/>
    </row>
    <row r="4" spans="1:37" ht="14.55" customHeight="1">
      <c r="A4" s="51" t="s">
        <v>9</v>
      </c>
      <c r="B4" s="52">
        <v>25000</v>
      </c>
      <c r="C4" s="53">
        <v>25000</v>
      </c>
      <c r="D4" s="53">
        <v>25000</v>
      </c>
      <c r="E4" s="53">
        <v>25000</v>
      </c>
      <c r="F4" s="54">
        <v>3500000</v>
      </c>
      <c r="G4" s="55"/>
      <c r="H4" s="56"/>
      <c r="I4" s="56"/>
      <c r="J4" s="57"/>
      <c r="K4" s="58"/>
      <c r="L4" s="57"/>
      <c r="M4" s="586"/>
      <c r="N4" s="638"/>
      <c r="O4" s="59"/>
      <c r="P4" s="60"/>
      <c r="Q4" s="61"/>
      <c r="R4" s="639"/>
      <c r="S4" s="608"/>
      <c r="T4" s="57"/>
      <c r="U4" s="57"/>
      <c r="V4" s="57"/>
      <c r="W4" s="57"/>
      <c r="X4" s="57"/>
      <c r="Y4" s="62"/>
      <c r="Z4" s="63"/>
      <c r="AA4" s="64"/>
      <c r="AB4" s="64"/>
      <c r="AC4" s="64"/>
      <c r="AD4" s="65"/>
      <c r="AE4" s="66"/>
      <c r="AF4" s="67"/>
      <c r="AG4" s="68"/>
      <c r="AH4" s="69"/>
      <c r="AI4" s="64"/>
      <c r="AJ4" s="64"/>
      <c r="AK4" s="70"/>
    </row>
    <row r="5" spans="1:37" ht="14.55" customHeight="1">
      <c r="A5" s="71" t="s">
        <v>10</v>
      </c>
      <c r="B5" s="57"/>
      <c r="C5" s="57"/>
      <c r="D5" s="57"/>
      <c r="E5" s="62"/>
      <c r="F5" s="72"/>
      <c r="G5" s="57"/>
      <c r="H5" s="57"/>
      <c r="I5" s="57"/>
      <c r="J5" s="62"/>
      <c r="K5" s="72"/>
      <c r="L5" s="57"/>
      <c r="M5" s="587"/>
      <c r="N5" s="640"/>
      <c r="O5" s="59"/>
      <c r="P5" s="60"/>
      <c r="Q5" s="61"/>
      <c r="R5" s="639"/>
      <c r="S5" s="608"/>
      <c r="T5" s="57"/>
      <c r="U5" s="57"/>
      <c r="V5" s="57"/>
      <c r="W5" s="57"/>
      <c r="X5" s="57"/>
      <c r="Y5" s="62"/>
      <c r="Z5" s="63"/>
      <c r="AA5" s="64"/>
      <c r="AB5" s="64"/>
      <c r="AC5" s="64"/>
      <c r="AD5" s="65"/>
      <c r="AE5" s="66"/>
      <c r="AF5" s="67"/>
      <c r="AG5" s="68"/>
      <c r="AH5" s="69"/>
      <c r="AI5" s="64"/>
      <c r="AJ5" s="64"/>
      <c r="AK5" s="70"/>
    </row>
    <row r="6" spans="1:37" ht="14.55" customHeight="1">
      <c r="A6" s="73"/>
      <c r="B6" s="37"/>
      <c r="C6" s="37"/>
      <c r="D6" s="37"/>
      <c r="E6" s="38"/>
      <c r="F6" s="39"/>
      <c r="G6" s="37"/>
      <c r="H6" s="37"/>
      <c r="I6" s="37"/>
      <c r="J6" s="38"/>
      <c r="K6" s="39"/>
      <c r="L6" s="37"/>
      <c r="M6" s="585"/>
      <c r="N6" s="636"/>
      <c r="O6" s="40"/>
      <c r="P6" s="41"/>
      <c r="Q6" s="42"/>
      <c r="R6" s="637"/>
      <c r="S6" s="607"/>
      <c r="T6" s="37"/>
      <c r="U6" s="37"/>
      <c r="V6" s="37"/>
      <c r="W6" s="37"/>
      <c r="X6" s="37"/>
      <c r="Y6" s="38"/>
      <c r="Z6" s="43"/>
      <c r="AA6" s="44"/>
      <c r="AB6" s="44"/>
      <c r="AC6" s="44"/>
      <c r="AD6" s="45"/>
      <c r="AE6" s="74"/>
      <c r="AF6" s="47"/>
      <c r="AG6" s="75"/>
      <c r="AH6" s="49"/>
      <c r="AI6" s="44"/>
      <c r="AJ6" s="44"/>
      <c r="AK6" s="50"/>
    </row>
    <row r="7" spans="1:37" ht="14.55" customHeight="1">
      <c r="A7" s="71" t="s">
        <v>11</v>
      </c>
      <c r="B7" s="37"/>
      <c r="C7" s="37"/>
      <c r="D7" s="37"/>
      <c r="E7" s="38"/>
      <c r="F7" s="39"/>
      <c r="G7" s="37"/>
      <c r="H7" s="37"/>
      <c r="I7" s="37"/>
      <c r="J7" s="38"/>
      <c r="K7" s="39"/>
      <c r="L7" s="37"/>
      <c r="M7" s="585"/>
      <c r="N7" s="636"/>
      <c r="O7" s="40"/>
      <c r="P7" s="41"/>
      <c r="Q7" s="42"/>
      <c r="R7" s="637"/>
      <c r="S7" s="607"/>
      <c r="T7" s="37"/>
      <c r="U7" s="37"/>
      <c r="V7" s="37"/>
      <c r="W7" s="37"/>
      <c r="X7" s="37"/>
      <c r="Y7" s="38"/>
      <c r="Z7" s="43"/>
      <c r="AA7" s="44"/>
      <c r="AB7" s="44"/>
      <c r="AC7" s="44"/>
      <c r="AD7" s="45"/>
      <c r="AE7" s="46"/>
      <c r="AF7" s="47"/>
      <c r="AG7" s="48"/>
      <c r="AH7" s="49"/>
      <c r="AI7" s="44"/>
      <c r="AJ7" s="44"/>
      <c r="AK7" s="50"/>
    </row>
    <row r="8" spans="1:37" ht="14.55" customHeight="1">
      <c r="A8" s="20" t="s">
        <v>12</v>
      </c>
      <c r="B8" s="57">
        <v>-200</v>
      </c>
      <c r="C8" s="57">
        <f t="shared" ref="C8:E9" si="0">B8</f>
        <v>-200</v>
      </c>
      <c r="D8" s="57">
        <f t="shared" si="0"/>
        <v>-200</v>
      </c>
      <c r="E8" s="62">
        <f t="shared" si="0"/>
        <v>-200</v>
      </c>
      <c r="F8" s="72">
        <v>0</v>
      </c>
      <c r="G8" s="57">
        <f t="shared" ref="G8:X22" si="1">-10000</f>
        <v>-10000</v>
      </c>
      <c r="H8" s="57">
        <f t="shared" ref="H8:J9" si="2">G8</f>
        <v>-10000</v>
      </c>
      <c r="I8" s="57">
        <f t="shared" si="2"/>
        <v>-10000</v>
      </c>
      <c r="J8" s="62">
        <f t="shared" si="2"/>
        <v>-10000</v>
      </c>
      <c r="K8" s="72">
        <f t="shared" si="1"/>
        <v>-10000</v>
      </c>
      <c r="L8" s="57">
        <f t="shared" ref="L8:AK9" si="3">K8</f>
        <v>-10000</v>
      </c>
      <c r="M8" s="587">
        <f t="shared" si="3"/>
        <v>-10000</v>
      </c>
      <c r="N8" s="640">
        <f t="shared" si="3"/>
        <v>-10000</v>
      </c>
      <c r="O8" s="59">
        <f t="shared" si="3"/>
        <v>-10000</v>
      </c>
      <c r="P8" s="60">
        <f t="shared" si="3"/>
        <v>-10000</v>
      </c>
      <c r="Q8" s="61">
        <f t="shared" si="3"/>
        <v>-10000</v>
      </c>
      <c r="R8" s="639">
        <f t="shared" si="3"/>
        <v>-10000</v>
      </c>
      <c r="S8" s="608">
        <f t="shared" si="3"/>
        <v>-10000</v>
      </c>
      <c r="T8" s="57">
        <f t="shared" si="3"/>
        <v>-10000</v>
      </c>
      <c r="U8" s="57">
        <f t="shared" si="3"/>
        <v>-10000</v>
      </c>
      <c r="V8" s="57">
        <f t="shared" si="3"/>
        <v>-10000</v>
      </c>
      <c r="W8" s="57">
        <f t="shared" si="3"/>
        <v>-10000</v>
      </c>
      <c r="X8" s="57">
        <f t="shared" si="3"/>
        <v>-10000</v>
      </c>
      <c r="Y8" s="62">
        <f t="shared" si="3"/>
        <v>-10000</v>
      </c>
      <c r="Z8" s="63">
        <f t="shared" si="3"/>
        <v>-10000</v>
      </c>
      <c r="AA8" s="64">
        <f t="shared" si="3"/>
        <v>-10000</v>
      </c>
      <c r="AB8" s="64">
        <f t="shared" si="3"/>
        <v>-10000</v>
      </c>
      <c r="AC8" s="64">
        <f t="shared" si="3"/>
        <v>-10000</v>
      </c>
      <c r="AD8" s="65">
        <f t="shared" si="3"/>
        <v>-10000</v>
      </c>
      <c r="AE8" s="76">
        <f t="shared" si="3"/>
        <v>-10000</v>
      </c>
      <c r="AF8" s="67">
        <f t="shared" si="3"/>
        <v>-10000</v>
      </c>
      <c r="AG8" s="68">
        <f t="shared" si="3"/>
        <v>-10000</v>
      </c>
      <c r="AH8" s="69">
        <f t="shared" si="3"/>
        <v>-10000</v>
      </c>
      <c r="AI8" s="64">
        <f t="shared" si="3"/>
        <v>-10000</v>
      </c>
      <c r="AJ8" s="64">
        <f t="shared" si="3"/>
        <v>-10000</v>
      </c>
      <c r="AK8" s="70">
        <f t="shared" si="3"/>
        <v>-10000</v>
      </c>
    </row>
    <row r="9" spans="1:37" ht="14.55" customHeight="1">
      <c r="A9" s="20" t="s">
        <v>13</v>
      </c>
      <c r="B9" s="57">
        <v>-50</v>
      </c>
      <c r="C9" s="57">
        <f t="shared" si="0"/>
        <v>-50</v>
      </c>
      <c r="D9" s="57">
        <f t="shared" si="0"/>
        <v>-50</v>
      </c>
      <c r="E9" s="62">
        <f t="shared" si="0"/>
        <v>-50</v>
      </c>
      <c r="F9" s="72">
        <f t="shared" ref="F9:K58" si="4">-1000</f>
        <v>-1000</v>
      </c>
      <c r="G9" s="57">
        <f>F9</f>
        <v>-1000</v>
      </c>
      <c r="H9" s="57">
        <f t="shared" si="2"/>
        <v>-1000</v>
      </c>
      <c r="I9" s="57">
        <f t="shared" si="2"/>
        <v>-1000</v>
      </c>
      <c r="J9" s="62">
        <f t="shared" si="2"/>
        <v>-1000</v>
      </c>
      <c r="K9" s="72">
        <f>-2000</f>
        <v>-2000</v>
      </c>
      <c r="L9" s="57">
        <f t="shared" si="3"/>
        <v>-2000</v>
      </c>
      <c r="M9" s="587">
        <f t="shared" si="3"/>
        <v>-2000</v>
      </c>
      <c r="N9" s="640">
        <f t="shared" si="3"/>
        <v>-2000</v>
      </c>
      <c r="O9" s="59">
        <f t="shared" si="3"/>
        <v>-2000</v>
      </c>
      <c r="P9" s="60">
        <f t="shared" si="3"/>
        <v>-2000</v>
      </c>
      <c r="Q9" s="61">
        <f t="shared" si="3"/>
        <v>-2000</v>
      </c>
      <c r="R9" s="639">
        <f t="shared" si="3"/>
        <v>-2000</v>
      </c>
      <c r="S9" s="608">
        <f t="shared" si="3"/>
        <v>-2000</v>
      </c>
      <c r="T9" s="57">
        <f t="shared" si="3"/>
        <v>-2000</v>
      </c>
      <c r="U9" s="57">
        <f t="shared" si="3"/>
        <v>-2000</v>
      </c>
      <c r="V9" s="57">
        <f t="shared" si="3"/>
        <v>-2000</v>
      </c>
      <c r="W9" s="57">
        <f t="shared" si="3"/>
        <v>-2000</v>
      </c>
      <c r="X9" s="57">
        <f t="shared" si="3"/>
        <v>-2000</v>
      </c>
      <c r="Y9" s="62">
        <f t="shared" si="3"/>
        <v>-2000</v>
      </c>
      <c r="Z9" s="63">
        <f t="shared" si="3"/>
        <v>-2000</v>
      </c>
      <c r="AA9" s="64">
        <f t="shared" si="3"/>
        <v>-2000</v>
      </c>
      <c r="AB9" s="64">
        <f t="shared" si="3"/>
        <v>-2000</v>
      </c>
      <c r="AC9" s="64">
        <f t="shared" si="3"/>
        <v>-2000</v>
      </c>
      <c r="AD9" s="65">
        <f t="shared" si="3"/>
        <v>-2000</v>
      </c>
      <c r="AE9" s="76">
        <f t="shared" si="3"/>
        <v>-2000</v>
      </c>
      <c r="AF9" s="67">
        <f t="shared" si="3"/>
        <v>-2000</v>
      </c>
      <c r="AG9" s="68">
        <f t="shared" si="3"/>
        <v>-2000</v>
      </c>
      <c r="AH9" s="69">
        <f t="shared" si="3"/>
        <v>-2000</v>
      </c>
      <c r="AI9" s="64">
        <f t="shared" si="3"/>
        <v>-2000</v>
      </c>
      <c r="AJ9" s="64">
        <f t="shared" si="3"/>
        <v>-2000</v>
      </c>
      <c r="AK9" s="70">
        <f t="shared" si="3"/>
        <v>-2000</v>
      </c>
    </row>
    <row r="10" spans="1:37" ht="14.55" customHeight="1">
      <c r="A10" s="77"/>
      <c r="B10" s="57"/>
      <c r="C10" s="57"/>
      <c r="D10" s="57"/>
      <c r="E10" s="62"/>
      <c r="F10" s="72"/>
      <c r="G10" s="57"/>
      <c r="H10" s="57"/>
      <c r="I10" s="57"/>
      <c r="J10" s="62"/>
      <c r="K10" s="72"/>
      <c r="L10" s="57"/>
      <c r="M10" s="587"/>
      <c r="N10" s="640"/>
      <c r="O10" s="59"/>
      <c r="P10" s="60"/>
      <c r="Q10" s="61"/>
      <c r="R10" s="639"/>
      <c r="S10" s="608"/>
      <c r="T10" s="57"/>
      <c r="U10" s="57"/>
      <c r="V10" s="57"/>
      <c r="W10" s="57"/>
      <c r="X10" s="57"/>
      <c r="Y10" s="62"/>
      <c r="Z10" s="63"/>
      <c r="AA10" s="64"/>
      <c r="AB10" s="64"/>
      <c r="AC10" s="64"/>
      <c r="AD10" s="65"/>
      <c r="AE10" s="76"/>
      <c r="AF10" s="67"/>
      <c r="AG10" s="68"/>
      <c r="AH10" s="69"/>
      <c r="AI10" s="64"/>
      <c r="AJ10" s="64"/>
      <c r="AK10" s="70"/>
    </row>
    <row r="11" spans="1:37" ht="14.55" customHeight="1">
      <c r="A11" s="78" t="s">
        <v>14</v>
      </c>
      <c r="B11" s="79">
        <f t="shared" ref="B11:AK11" si="5">SUM(B8:B9)</f>
        <v>-250</v>
      </c>
      <c r="C11" s="79">
        <f t="shared" si="5"/>
        <v>-250</v>
      </c>
      <c r="D11" s="79">
        <f t="shared" si="5"/>
        <v>-250</v>
      </c>
      <c r="E11" s="80">
        <f t="shared" si="5"/>
        <v>-250</v>
      </c>
      <c r="F11" s="81">
        <f t="shared" si="5"/>
        <v>-1000</v>
      </c>
      <c r="G11" s="79">
        <f t="shared" si="5"/>
        <v>-11000</v>
      </c>
      <c r="H11" s="79">
        <f t="shared" si="5"/>
        <v>-11000</v>
      </c>
      <c r="I11" s="79">
        <f t="shared" si="5"/>
        <v>-11000</v>
      </c>
      <c r="J11" s="80">
        <f t="shared" si="5"/>
        <v>-11000</v>
      </c>
      <c r="K11" s="81">
        <f t="shared" si="5"/>
        <v>-12000</v>
      </c>
      <c r="L11" s="79">
        <f t="shared" si="5"/>
        <v>-12000</v>
      </c>
      <c r="M11" s="588">
        <f t="shared" si="5"/>
        <v>-12000</v>
      </c>
      <c r="N11" s="641">
        <f t="shared" si="5"/>
        <v>-12000</v>
      </c>
      <c r="O11" s="82">
        <f t="shared" si="5"/>
        <v>-12000</v>
      </c>
      <c r="P11" s="83">
        <f t="shared" si="5"/>
        <v>-12000</v>
      </c>
      <c r="Q11" s="84">
        <f t="shared" si="5"/>
        <v>-12000</v>
      </c>
      <c r="R11" s="642">
        <f t="shared" si="5"/>
        <v>-12000</v>
      </c>
      <c r="S11" s="609">
        <f t="shared" si="5"/>
        <v>-12000</v>
      </c>
      <c r="T11" s="79">
        <f t="shared" si="5"/>
        <v>-12000</v>
      </c>
      <c r="U11" s="79">
        <f t="shared" si="5"/>
        <v>-12000</v>
      </c>
      <c r="V11" s="79">
        <f t="shared" si="5"/>
        <v>-12000</v>
      </c>
      <c r="W11" s="79">
        <f t="shared" si="5"/>
        <v>-12000</v>
      </c>
      <c r="X11" s="79">
        <f t="shared" si="5"/>
        <v>-12000</v>
      </c>
      <c r="Y11" s="80">
        <f t="shared" si="5"/>
        <v>-12000</v>
      </c>
      <c r="Z11" s="85">
        <f t="shared" si="5"/>
        <v>-12000</v>
      </c>
      <c r="AA11" s="86">
        <f t="shared" si="5"/>
        <v>-12000</v>
      </c>
      <c r="AB11" s="86">
        <f t="shared" si="5"/>
        <v>-12000</v>
      </c>
      <c r="AC11" s="86">
        <f t="shared" si="5"/>
        <v>-12000</v>
      </c>
      <c r="AD11" s="87">
        <f t="shared" si="5"/>
        <v>-12000</v>
      </c>
      <c r="AE11" s="88">
        <f t="shared" si="5"/>
        <v>-12000</v>
      </c>
      <c r="AF11" s="89">
        <f t="shared" si="5"/>
        <v>-12000</v>
      </c>
      <c r="AG11" s="90">
        <f t="shared" si="5"/>
        <v>-12000</v>
      </c>
      <c r="AH11" s="91">
        <f t="shared" si="5"/>
        <v>-12000</v>
      </c>
      <c r="AI11" s="86">
        <f t="shared" si="5"/>
        <v>-12000</v>
      </c>
      <c r="AJ11" s="86">
        <f t="shared" si="5"/>
        <v>-12000</v>
      </c>
      <c r="AK11" s="92">
        <f t="shared" si="5"/>
        <v>-12000</v>
      </c>
    </row>
    <row r="12" spans="1:37" ht="14.55" customHeight="1">
      <c r="A12" s="77"/>
      <c r="B12" s="57"/>
      <c r="C12" s="57"/>
      <c r="D12" s="57"/>
      <c r="E12" s="62"/>
      <c r="F12" s="72"/>
      <c r="G12" s="57"/>
      <c r="H12" s="57"/>
      <c r="I12" s="57"/>
      <c r="J12" s="62"/>
      <c r="K12" s="72"/>
      <c r="L12" s="57"/>
      <c r="M12" s="587"/>
      <c r="N12" s="640"/>
      <c r="O12" s="59"/>
      <c r="P12" s="60"/>
      <c r="Q12" s="61"/>
      <c r="R12" s="639"/>
      <c r="S12" s="608"/>
      <c r="T12" s="57"/>
      <c r="U12" s="57"/>
      <c r="V12" s="57"/>
      <c r="W12" s="57"/>
      <c r="X12" s="57"/>
      <c r="Y12" s="62"/>
      <c r="Z12" s="63"/>
      <c r="AA12" s="64"/>
      <c r="AB12" s="64"/>
      <c r="AC12" s="64"/>
      <c r="AD12" s="65"/>
      <c r="AE12" s="76"/>
      <c r="AF12" s="67"/>
      <c r="AG12" s="68"/>
      <c r="AH12" s="69"/>
      <c r="AI12" s="64"/>
      <c r="AJ12" s="64"/>
      <c r="AK12" s="70"/>
    </row>
    <row r="13" spans="1:37" ht="14.55" customHeight="1">
      <c r="A13" s="71" t="s">
        <v>15</v>
      </c>
      <c r="B13" s="57"/>
      <c r="C13" s="57"/>
      <c r="D13" s="57"/>
      <c r="E13" s="62"/>
      <c r="F13" s="72"/>
      <c r="G13" s="57"/>
      <c r="H13" s="57"/>
      <c r="I13" s="57"/>
      <c r="J13" s="62"/>
      <c r="K13" s="72"/>
      <c r="L13" s="57"/>
      <c r="M13" s="587"/>
      <c r="N13" s="640"/>
      <c r="O13" s="59"/>
      <c r="P13" s="60"/>
      <c r="Q13" s="61"/>
      <c r="R13" s="639"/>
      <c r="S13" s="608"/>
      <c r="T13" s="57"/>
      <c r="U13" s="57"/>
      <c r="V13" s="57"/>
      <c r="W13" s="57"/>
      <c r="X13" s="57"/>
      <c r="Y13" s="62"/>
      <c r="Z13" s="63"/>
      <c r="AA13" s="64"/>
      <c r="AB13" s="64"/>
      <c r="AC13" s="64"/>
      <c r="AD13" s="65"/>
      <c r="AE13" s="76"/>
      <c r="AF13" s="67"/>
      <c r="AG13" s="68"/>
      <c r="AH13" s="69"/>
      <c r="AI13" s="64"/>
      <c r="AJ13" s="64"/>
      <c r="AK13" s="70"/>
    </row>
    <row r="14" spans="1:37" ht="14.55" customHeight="1">
      <c r="A14" s="20" t="s">
        <v>16</v>
      </c>
      <c r="B14" s="57">
        <v>-7000</v>
      </c>
      <c r="C14" s="57">
        <f>B14</f>
        <v>-7000</v>
      </c>
      <c r="D14" s="57">
        <f>C14</f>
        <v>-7000</v>
      </c>
      <c r="E14" s="62">
        <f>D14</f>
        <v>-7000</v>
      </c>
      <c r="F14" s="72">
        <f t="shared" ref="F14:K44" si="6">-9500</f>
        <v>-9500</v>
      </c>
      <c r="G14" s="57">
        <f>F14</f>
        <v>-9500</v>
      </c>
      <c r="H14" s="57">
        <f>G14</f>
        <v>-9500</v>
      </c>
      <c r="I14" s="57">
        <f>H14</f>
        <v>-9500</v>
      </c>
      <c r="J14" s="62">
        <f>I14</f>
        <v>-9500</v>
      </c>
      <c r="K14" s="72">
        <f t="shared" si="6"/>
        <v>-9500</v>
      </c>
      <c r="L14" s="57">
        <f t="shared" ref="L14:AK19" si="7">K14</f>
        <v>-9500</v>
      </c>
      <c r="M14" s="587">
        <f t="shared" si="7"/>
        <v>-9500</v>
      </c>
      <c r="N14" s="640">
        <f t="shared" si="7"/>
        <v>-9500</v>
      </c>
      <c r="O14" s="59">
        <f t="shared" si="7"/>
        <v>-9500</v>
      </c>
      <c r="P14" s="60">
        <f t="shared" si="7"/>
        <v>-9500</v>
      </c>
      <c r="Q14" s="61">
        <f t="shared" si="7"/>
        <v>-9500</v>
      </c>
      <c r="R14" s="639">
        <f t="shared" si="7"/>
        <v>-9500</v>
      </c>
      <c r="S14" s="608">
        <f t="shared" si="7"/>
        <v>-9500</v>
      </c>
      <c r="T14" s="57">
        <f t="shared" si="7"/>
        <v>-9500</v>
      </c>
      <c r="U14" s="57">
        <f t="shared" si="7"/>
        <v>-9500</v>
      </c>
      <c r="V14" s="57">
        <f t="shared" si="7"/>
        <v>-9500</v>
      </c>
      <c r="W14" s="57">
        <f t="shared" si="7"/>
        <v>-9500</v>
      </c>
      <c r="X14" s="57">
        <f t="shared" si="7"/>
        <v>-9500</v>
      </c>
      <c r="Y14" s="62">
        <f t="shared" si="7"/>
        <v>-9500</v>
      </c>
      <c r="Z14" s="63">
        <f t="shared" si="7"/>
        <v>-9500</v>
      </c>
      <c r="AA14" s="64">
        <f t="shared" si="7"/>
        <v>-9500</v>
      </c>
      <c r="AB14" s="64">
        <f t="shared" si="7"/>
        <v>-9500</v>
      </c>
      <c r="AC14" s="64">
        <f t="shared" si="7"/>
        <v>-9500</v>
      </c>
      <c r="AD14" s="65">
        <f t="shared" si="7"/>
        <v>-9500</v>
      </c>
      <c r="AE14" s="76">
        <f t="shared" si="7"/>
        <v>-9500</v>
      </c>
      <c r="AF14" s="67">
        <f t="shared" si="7"/>
        <v>-9500</v>
      </c>
      <c r="AG14" s="68">
        <f t="shared" si="7"/>
        <v>-9500</v>
      </c>
      <c r="AH14" s="69">
        <f t="shared" si="7"/>
        <v>-9500</v>
      </c>
      <c r="AI14" s="64">
        <f t="shared" si="7"/>
        <v>-9500</v>
      </c>
      <c r="AJ14" s="64">
        <f t="shared" si="7"/>
        <v>-9500</v>
      </c>
      <c r="AK14" s="70">
        <f t="shared" si="7"/>
        <v>-9500</v>
      </c>
    </row>
    <row r="15" spans="1:37" ht="14.55" customHeight="1">
      <c r="A15" s="20" t="s">
        <v>17</v>
      </c>
      <c r="B15" s="57">
        <v>0</v>
      </c>
      <c r="C15" s="57">
        <f>B15</f>
        <v>0</v>
      </c>
      <c r="D15" s="93">
        <v>0</v>
      </c>
      <c r="E15" s="62">
        <f>D15</f>
        <v>0</v>
      </c>
      <c r="F15" s="72">
        <v>0</v>
      </c>
      <c r="G15" s="57">
        <f>F15</f>
        <v>0</v>
      </c>
      <c r="H15" s="93">
        <f t="shared" si="6"/>
        <v>-9500</v>
      </c>
      <c r="I15" s="57">
        <f t="shared" ref="I15:T19" si="8">H15</f>
        <v>-9500</v>
      </c>
      <c r="J15" s="94">
        <f t="shared" si="8"/>
        <v>-9500</v>
      </c>
      <c r="K15" s="72">
        <f t="shared" si="8"/>
        <v>-9500</v>
      </c>
      <c r="L15" s="57">
        <f t="shared" si="8"/>
        <v>-9500</v>
      </c>
      <c r="M15" s="587">
        <f t="shared" si="8"/>
        <v>-9500</v>
      </c>
      <c r="N15" s="640">
        <f t="shared" si="8"/>
        <v>-9500</v>
      </c>
      <c r="O15" s="59">
        <f t="shared" si="8"/>
        <v>-9500</v>
      </c>
      <c r="P15" s="60">
        <f t="shared" si="8"/>
        <v>-9500</v>
      </c>
      <c r="Q15" s="61">
        <f t="shared" si="8"/>
        <v>-9500</v>
      </c>
      <c r="R15" s="639">
        <f t="shared" si="8"/>
        <v>-9500</v>
      </c>
      <c r="S15" s="608">
        <f t="shared" si="8"/>
        <v>-9500</v>
      </c>
      <c r="T15" s="57">
        <f t="shared" si="8"/>
        <v>-9500</v>
      </c>
      <c r="U15" s="57">
        <f>U14</f>
        <v>-9500</v>
      </c>
      <c r="V15" s="57">
        <f t="shared" si="7"/>
        <v>-9500</v>
      </c>
      <c r="W15" s="57">
        <f t="shared" si="7"/>
        <v>-9500</v>
      </c>
      <c r="X15" s="57">
        <f t="shared" si="7"/>
        <v>-9500</v>
      </c>
      <c r="Y15" s="62">
        <f t="shared" si="7"/>
        <v>-9500</v>
      </c>
      <c r="Z15" s="63">
        <f t="shared" si="7"/>
        <v>-9500</v>
      </c>
      <c r="AA15" s="64">
        <f t="shared" si="7"/>
        <v>-9500</v>
      </c>
      <c r="AB15" s="64">
        <f t="shared" si="7"/>
        <v>-9500</v>
      </c>
      <c r="AC15" s="64">
        <f t="shared" si="7"/>
        <v>-9500</v>
      </c>
      <c r="AD15" s="65">
        <f t="shared" si="7"/>
        <v>-9500</v>
      </c>
      <c r="AE15" s="76">
        <f t="shared" si="7"/>
        <v>-9500</v>
      </c>
      <c r="AF15" s="67">
        <f t="shared" si="7"/>
        <v>-9500</v>
      </c>
      <c r="AG15" s="68">
        <f t="shared" si="7"/>
        <v>-9500</v>
      </c>
      <c r="AH15" s="69">
        <f t="shared" si="7"/>
        <v>-9500</v>
      </c>
      <c r="AI15" s="64">
        <f t="shared" si="7"/>
        <v>-9500</v>
      </c>
      <c r="AJ15" s="64">
        <f t="shared" si="7"/>
        <v>-9500</v>
      </c>
      <c r="AK15" s="70">
        <f t="shared" si="7"/>
        <v>-9500</v>
      </c>
    </row>
    <row r="16" spans="1:37" ht="14.55" customHeight="1">
      <c r="A16" s="20" t="s">
        <v>18</v>
      </c>
      <c r="B16" s="57">
        <v>0</v>
      </c>
      <c r="C16" s="57">
        <f>B16</f>
        <v>0</v>
      </c>
      <c r="D16" s="57">
        <f>C16</f>
        <v>0</v>
      </c>
      <c r="E16" s="62">
        <f>D16</f>
        <v>0</v>
      </c>
      <c r="F16" s="72">
        <f>E16</f>
        <v>0</v>
      </c>
      <c r="G16" s="57">
        <f t="shared" si="6"/>
        <v>-9500</v>
      </c>
      <c r="H16" s="57">
        <f>G16</f>
        <v>-9500</v>
      </c>
      <c r="I16" s="57">
        <f t="shared" si="8"/>
        <v>-9500</v>
      </c>
      <c r="J16" s="62">
        <f t="shared" si="8"/>
        <v>-9500</v>
      </c>
      <c r="K16" s="72">
        <f t="shared" si="8"/>
        <v>-9500</v>
      </c>
      <c r="L16" s="57">
        <f t="shared" si="8"/>
        <v>-9500</v>
      </c>
      <c r="M16" s="587">
        <f t="shared" si="8"/>
        <v>-9500</v>
      </c>
      <c r="N16" s="640">
        <f t="shared" si="8"/>
        <v>-9500</v>
      </c>
      <c r="O16" s="59">
        <f t="shared" si="8"/>
        <v>-9500</v>
      </c>
      <c r="P16" s="60">
        <f t="shared" si="8"/>
        <v>-9500</v>
      </c>
      <c r="Q16" s="61">
        <f t="shared" si="8"/>
        <v>-9500</v>
      </c>
      <c r="R16" s="639">
        <f t="shared" si="8"/>
        <v>-9500</v>
      </c>
      <c r="S16" s="608">
        <f t="shared" si="8"/>
        <v>-9500</v>
      </c>
      <c r="T16" s="57">
        <f t="shared" si="8"/>
        <v>-9500</v>
      </c>
      <c r="U16" s="57">
        <f>U15</f>
        <v>-9500</v>
      </c>
      <c r="V16" s="57">
        <f t="shared" si="7"/>
        <v>-9500</v>
      </c>
      <c r="W16" s="57">
        <f t="shared" si="7"/>
        <v>-9500</v>
      </c>
      <c r="X16" s="57">
        <f t="shared" si="7"/>
        <v>-9500</v>
      </c>
      <c r="Y16" s="62">
        <f t="shared" si="7"/>
        <v>-9500</v>
      </c>
      <c r="Z16" s="63">
        <f t="shared" si="7"/>
        <v>-9500</v>
      </c>
      <c r="AA16" s="64">
        <f t="shared" si="7"/>
        <v>-9500</v>
      </c>
      <c r="AB16" s="64">
        <f t="shared" si="7"/>
        <v>-9500</v>
      </c>
      <c r="AC16" s="64">
        <f t="shared" si="7"/>
        <v>-9500</v>
      </c>
      <c r="AD16" s="65">
        <f t="shared" si="7"/>
        <v>-9500</v>
      </c>
      <c r="AE16" s="76">
        <f t="shared" si="7"/>
        <v>-9500</v>
      </c>
      <c r="AF16" s="67">
        <f t="shared" si="7"/>
        <v>-9500</v>
      </c>
      <c r="AG16" s="68">
        <f t="shared" si="7"/>
        <v>-9500</v>
      </c>
      <c r="AH16" s="69">
        <f t="shared" si="7"/>
        <v>-9500</v>
      </c>
      <c r="AI16" s="64">
        <f t="shared" si="7"/>
        <v>-9500</v>
      </c>
      <c r="AJ16" s="64">
        <f t="shared" si="7"/>
        <v>-9500</v>
      </c>
      <c r="AK16" s="70">
        <f t="shared" si="7"/>
        <v>-9500</v>
      </c>
    </row>
    <row r="17" spans="1:37" ht="14.55" customHeight="1">
      <c r="A17" s="20" t="s">
        <v>19</v>
      </c>
      <c r="B17" s="57">
        <v>0</v>
      </c>
      <c r="C17" s="57">
        <f>B17</f>
        <v>0</v>
      </c>
      <c r="D17" s="57">
        <f>C17</f>
        <v>0</v>
      </c>
      <c r="E17" s="62">
        <f>D17</f>
        <v>0</v>
      </c>
      <c r="F17" s="72">
        <f>E17</f>
        <v>0</v>
      </c>
      <c r="G17" s="57">
        <f>F17</f>
        <v>0</v>
      </c>
      <c r="H17" s="57">
        <f t="shared" si="6"/>
        <v>-9500</v>
      </c>
      <c r="I17" s="57">
        <f t="shared" si="8"/>
        <v>-9500</v>
      </c>
      <c r="J17" s="62">
        <f t="shared" si="8"/>
        <v>-9500</v>
      </c>
      <c r="K17" s="72">
        <f t="shared" si="8"/>
        <v>-9500</v>
      </c>
      <c r="L17" s="57">
        <f t="shared" si="8"/>
        <v>-9500</v>
      </c>
      <c r="M17" s="587">
        <f t="shared" si="8"/>
        <v>-9500</v>
      </c>
      <c r="N17" s="640">
        <f t="shared" si="8"/>
        <v>-9500</v>
      </c>
      <c r="O17" s="59">
        <f t="shared" si="8"/>
        <v>-9500</v>
      </c>
      <c r="P17" s="60">
        <f t="shared" si="8"/>
        <v>-9500</v>
      </c>
      <c r="Q17" s="61">
        <f t="shared" si="8"/>
        <v>-9500</v>
      </c>
      <c r="R17" s="639">
        <f t="shared" si="8"/>
        <v>-9500</v>
      </c>
      <c r="S17" s="608">
        <f t="shared" si="8"/>
        <v>-9500</v>
      </c>
      <c r="T17" s="57">
        <f t="shared" si="8"/>
        <v>-9500</v>
      </c>
      <c r="U17" s="57">
        <f>U16</f>
        <v>-9500</v>
      </c>
      <c r="V17" s="57">
        <f t="shared" si="7"/>
        <v>-9500</v>
      </c>
      <c r="W17" s="57">
        <f t="shared" si="7"/>
        <v>-9500</v>
      </c>
      <c r="X17" s="57">
        <f t="shared" si="7"/>
        <v>-9500</v>
      </c>
      <c r="Y17" s="62">
        <f t="shared" si="7"/>
        <v>-9500</v>
      </c>
      <c r="Z17" s="63">
        <f t="shared" si="7"/>
        <v>-9500</v>
      </c>
      <c r="AA17" s="64">
        <f t="shared" si="7"/>
        <v>-9500</v>
      </c>
      <c r="AB17" s="64">
        <f t="shared" si="7"/>
        <v>-9500</v>
      </c>
      <c r="AC17" s="64">
        <f t="shared" si="7"/>
        <v>-9500</v>
      </c>
      <c r="AD17" s="65">
        <f t="shared" si="7"/>
        <v>-9500</v>
      </c>
      <c r="AE17" s="76">
        <f t="shared" si="7"/>
        <v>-9500</v>
      </c>
      <c r="AF17" s="67">
        <f t="shared" si="7"/>
        <v>-9500</v>
      </c>
      <c r="AG17" s="68">
        <f t="shared" si="7"/>
        <v>-9500</v>
      </c>
      <c r="AH17" s="69">
        <f t="shared" si="7"/>
        <v>-9500</v>
      </c>
      <c r="AI17" s="64">
        <f t="shared" si="7"/>
        <v>-9500</v>
      </c>
      <c r="AJ17" s="64">
        <f t="shared" si="7"/>
        <v>-9500</v>
      </c>
      <c r="AK17" s="70">
        <f t="shared" si="7"/>
        <v>-9500</v>
      </c>
    </row>
    <row r="18" spans="1:37" ht="14.55" customHeight="1">
      <c r="A18" s="20" t="s">
        <v>20</v>
      </c>
      <c r="B18" s="57">
        <v>0</v>
      </c>
      <c r="C18" s="57">
        <f>B18</f>
        <v>0</v>
      </c>
      <c r="D18" s="57">
        <f>C18</f>
        <v>0</v>
      </c>
      <c r="E18" s="62">
        <f>D18</f>
        <v>0</v>
      </c>
      <c r="F18" s="72">
        <f>E18</f>
        <v>0</v>
      </c>
      <c r="G18" s="57">
        <f>F18</f>
        <v>0</v>
      </c>
      <c r="H18" s="57">
        <f t="shared" si="6"/>
        <v>-9500</v>
      </c>
      <c r="I18" s="57">
        <f t="shared" si="8"/>
        <v>-9500</v>
      </c>
      <c r="J18" s="62">
        <f t="shared" si="8"/>
        <v>-9500</v>
      </c>
      <c r="K18" s="72">
        <f t="shared" si="8"/>
        <v>-9500</v>
      </c>
      <c r="L18" s="57">
        <f t="shared" si="8"/>
        <v>-9500</v>
      </c>
      <c r="M18" s="587">
        <f t="shared" si="8"/>
        <v>-9500</v>
      </c>
      <c r="N18" s="640">
        <f t="shared" si="8"/>
        <v>-9500</v>
      </c>
      <c r="O18" s="59">
        <f t="shared" si="8"/>
        <v>-9500</v>
      </c>
      <c r="P18" s="60">
        <f t="shared" si="8"/>
        <v>-9500</v>
      </c>
      <c r="Q18" s="61">
        <f t="shared" si="8"/>
        <v>-9500</v>
      </c>
      <c r="R18" s="639">
        <f t="shared" si="8"/>
        <v>-9500</v>
      </c>
      <c r="S18" s="608">
        <f t="shared" si="8"/>
        <v>-9500</v>
      </c>
      <c r="T18" s="57">
        <f t="shared" si="8"/>
        <v>-9500</v>
      </c>
      <c r="U18" s="57">
        <f>U17</f>
        <v>-9500</v>
      </c>
      <c r="V18" s="57">
        <f t="shared" si="7"/>
        <v>-9500</v>
      </c>
      <c r="W18" s="57">
        <f t="shared" si="7"/>
        <v>-9500</v>
      </c>
      <c r="X18" s="57">
        <f t="shared" si="7"/>
        <v>-9500</v>
      </c>
      <c r="Y18" s="62">
        <f t="shared" si="7"/>
        <v>-9500</v>
      </c>
      <c r="Z18" s="63">
        <f t="shared" si="7"/>
        <v>-9500</v>
      </c>
      <c r="AA18" s="64">
        <f t="shared" si="7"/>
        <v>-9500</v>
      </c>
      <c r="AB18" s="64">
        <f t="shared" si="7"/>
        <v>-9500</v>
      </c>
      <c r="AC18" s="64">
        <f t="shared" si="7"/>
        <v>-9500</v>
      </c>
      <c r="AD18" s="65">
        <f t="shared" si="7"/>
        <v>-9500</v>
      </c>
      <c r="AE18" s="76">
        <f t="shared" si="7"/>
        <v>-9500</v>
      </c>
      <c r="AF18" s="67">
        <f t="shared" si="7"/>
        <v>-9500</v>
      </c>
      <c r="AG18" s="68">
        <f t="shared" si="7"/>
        <v>-9500</v>
      </c>
      <c r="AH18" s="69">
        <f t="shared" si="7"/>
        <v>-9500</v>
      </c>
      <c r="AI18" s="64">
        <f t="shared" si="7"/>
        <v>-9500</v>
      </c>
      <c r="AJ18" s="64">
        <f t="shared" si="7"/>
        <v>-9500</v>
      </c>
      <c r="AK18" s="70">
        <f t="shared" si="7"/>
        <v>-9500</v>
      </c>
    </row>
    <row r="19" spans="1:37" ht="14.55" customHeight="1">
      <c r="A19" s="20" t="s">
        <v>21</v>
      </c>
      <c r="B19" s="57">
        <v>0</v>
      </c>
      <c r="C19" s="57">
        <f>B19</f>
        <v>0</v>
      </c>
      <c r="D19" s="57">
        <f>C19</f>
        <v>0</v>
      </c>
      <c r="E19" s="62">
        <f>D19</f>
        <v>0</v>
      </c>
      <c r="F19" s="72">
        <f>E19</f>
        <v>0</v>
      </c>
      <c r="G19" s="57">
        <f>F19</f>
        <v>0</v>
      </c>
      <c r="H19" s="57">
        <f t="shared" si="6"/>
        <v>-9500</v>
      </c>
      <c r="I19" s="57">
        <f t="shared" si="8"/>
        <v>-9500</v>
      </c>
      <c r="J19" s="62">
        <f t="shared" si="8"/>
        <v>-9500</v>
      </c>
      <c r="K19" s="72">
        <f t="shared" si="8"/>
        <v>-9500</v>
      </c>
      <c r="L19" s="57">
        <f t="shared" si="8"/>
        <v>-9500</v>
      </c>
      <c r="M19" s="587">
        <f t="shared" si="8"/>
        <v>-9500</v>
      </c>
      <c r="N19" s="640">
        <f t="shared" si="8"/>
        <v>-9500</v>
      </c>
      <c r="O19" s="59">
        <f t="shared" si="8"/>
        <v>-9500</v>
      </c>
      <c r="P19" s="60">
        <f t="shared" si="8"/>
        <v>-9500</v>
      </c>
      <c r="Q19" s="61">
        <f t="shared" si="8"/>
        <v>-9500</v>
      </c>
      <c r="R19" s="639">
        <f t="shared" si="8"/>
        <v>-9500</v>
      </c>
      <c r="S19" s="608">
        <f t="shared" si="8"/>
        <v>-9500</v>
      </c>
      <c r="T19" s="57">
        <f t="shared" si="8"/>
        <v>-9500</v>
      </c>
      <c r="U19" s="57">
        <f>U18</f>
        <v>-9500</v>
      </c>
      <c r="V19" s="57">
        <f t="shared" si="7"/>
        <v>-9500</v>
      </c>
      <c r="W19" s="57">
        <f t="shared" si="7"/>
        <v>-9500</v>
      </c>
      <c r="X19" s="57">
        <f t="shared" si="7"/>
        <v>-9500</v>
      </c>
      <c r="Y19" s="62">
        <f t="shared" si="7"/>
        <v>-9500</v>
      </c>
      <c r="Z19" s="63">
        <f t="shared" si="7"/>
        <v>-9500</v>
      </c>
      <c r="AA19" s="64">
        <f t="shared" si="7"/>
        <v>-9500</v>
      </c>
      <c r="AB19" s="64">
        <f t="shared" si="7"/>
        <v>-9500</v>
      </c>
      <c r="AC19" s="64">
        <f t="shared" si="7"/>
        <v>-9500</v>
      </c>
      <c r="AD19" s="65">
        <f t="shared" si="7"/>
        <v>-9500</v>
      </c>
      <c r="AE19" s="76">
        <f t="shared" si="7"/>
        <v>-9500</v>
      </c>
      <c r="AF19" s="67">
        <f t="shared" si="7"/>
        <v>-9500</v>
      </c>
      <c r="AG19" s="68">
        <f t="shared" si="7"/>
        <v>-9500</v>
      </c>
      <c r="AH19" s="69">
        <f t="shared" si="7"/>
        <v>-9500</v>
      </c>
      <c r="AI19" s="64">
        <f t="shared" si="7"/>
        <v>-9500</v>
      </c>
      <c r="AJ19" s="64">
        <f t="shared" si="7"/>
        <v>-9500</v>
      </c>
      <c r="AK19" s="70">
        <f t="shared" si="7"/>
        <v>-9500</v>
      </c>
    </row>
    <row r="20" spans="1:37" ht="14.55" customHeight="1">
      <c r="A20" s="95"/>
      <c r="B20" s="57"/>
      <c r="C20" s="57"/>
      <c r="D20" s="57"/>
      <c r="E20" s="62"/>
      <c r="F20" s="72"/>
      <c r="G20" s="57"/>
      <c r="H20" s="57"/>
      <c r="I20" s="57"/>
      <c r="J20" s="62"/>
      <c r="K20" s="72"/>
      <c r="L20" s="57"/>
      <c r="M20" s="587"/>
      <c r="N20" s="640"/>
      <c r="O20" s="59"/>
      <c r="P20" s="60"/>
      <c r="Q20" s="61"/>
      <c r="R20" s="639"/>
      <c r="S20" s="608"/>
      <c r="T20" s="57"/>
      <c r="U20" s="57"/>
      <c r="V20" s="57"/>
      <c r="W20" s="57"/>
      <c r="X20" s="57"/>
      <c r="Y20" s="62"/>
      <c r="Z20" s="63"/>
      <c r="AA20" s="64"/>
      <c r="AB20" s="64"/>
      <c r="AC20" s="64"/>
      <c r="AD20" s="65"/>
      <c r="AE20" s="76"/>
      <c r="AF20" s="67"/>
      <c r="AG20" s="68"/>
      <c r="AH20" s="69"/>
      <c r="AI20" s="64"/>
      <c r="AJ20" s="64"/>
      <c r="AK20" s="70"/>
    </row>
    <row r="21" spans="1:37" ht="14.55" customHeight="1">
      <c r="A21" s="95" t="s">
        <v>22</v>
      </c>
      <c r="B21" s="57"/>
      <c r="C21" s="57"/>
      <c r="D21" s="57"/>
      <c r="E21" s="62"/>
      <c r="F21" s="72"/>
      <c r="G21" s="57"/>
      <c r="H21" s="57"/>
      <c r="I21" s="57"/>
      <c r="J21" s="62"/>
      <c r="K21" s="72"/>
      <c r="L21" s="57"/>
      <c r="M21" s="587"/>
      <c r="N21" s="640"/>
      <c r="O21" s="59"/>
      <c r="P21" s="60"/>
      <c r="Q21" s="61"/>
      <c r="R21" s="639"/>
      <c r="S21" s="608"/>
      <c r="T21" s="57"/>
      <c r="U21" s="57"/>
      <c r="V21" s="57"/>
      <c r="W21" s="57"/>
      <c r="X21" s="57"/>
      <c r="Y21" s="62"/>
      <c r="Z21" s="63"/>
      <c r="AA21" s="64"/>
      <c r="AB21" s="64"/>
      <c r="AC21" s="64"/>
      <c r="AD21" s="65"/>
      <c r="AE21" s="76"/>
      <c r="AF21" s="67"/>
      <c r="AG21" s="68"/>
      <c r="AH21" s="69"/>
      <c r="AI21" s="64"/>
      <c r="AJ21" s="64"/>
      <c r="AK21" s="70"/>
    </row>
    <row r="22" spans="1:37" ht="14.55" customHeight="1">
      <c r="A22" s="20" t="s">
        <v>23</v>
      </c>
      <c r="B22" s="57">
        <v>0</v>
      </c>
      <c r="C22" s="57">
        <f>B22</f>
        <v>0</v>
      </c>
      <c r="D22" s="57">
        <v>0</v>
      </c>
      <c r="E22" s="62">
        <f>D22</f>
        <v>0</v>
      </c>
      <c r="F22" s="522">
        <v>0</v>
      </c>
      <c r="G22" s="57">
        <f t="shared" si="1"/>
        <v>-10000</v>
      </c>
      <c r="H22" s="93">
        <f t="shared" si="1"/>
        <v>-10000</v>
      </c>
      <c r="I22" s="57">
        <f t="shared" si="1"/>
        <v>-10000</v>
      </c>
      <c r="J22" s="94">
        <f t="shared" si="1"/>
        <v>-10000</v>
      </c>
      <c r="K22" s="96">
        <f t="shared" si="1"/>
        <v>-10000</v>
      </c>
      <c r="L22" s="93">
        <f t="shared" si="1"/>
        <v>-10000</v>
      </c>
      <c r="M22" s="587">
        <f t="shared" si="1"/>
        <v>-10000</v>
      </c>
      <c r="N22" s="640">
        <f t="shared" si="1"/>
        <v>-10000</v>
      </c>
      <c r="O22" s="97">
        <f t="shared" si="1"/>
        <v>-10000</v>
      </c>
      <c r="P22" s="98">
        <f t="shared" si="1"/>
        <v>-10000</v>
      </c>
      <c r="Q22" s="99">
        <f t="shared" si="1"/>
        <v>-10000</v>
      </c>
      <c r="R22" s="643">
        <f t="shared" si="1"/>
        <v>-10000</v>
      </c>
      <c r="S22" s="610">
        <f t="shared" si="1"/>
        <v>-10000</v>
      </c>
      <c r="T22" s="93">
        <f t="shared" si="1"/>
        <v>-10000</v>
      </c>
      <c r="U22" s="93">
        <f t="shared" si="1"/>
        <v>-10000</v>
      </c>
      <c r="V22" s="93">
        <f t="shared" si="1"/>
        <v>-10000</v>
      </c>
      <c r="W22" s="93">
        <f t="shared" si="1"/>
        <v>-10000</v>
      </c>
      <c r="X22" s="93">
        <f t="shared" si="1"/>
        <v>-10000</v>
      </c>
      <c r="Y22" s="94">
        <f t="shared" ref="Y22:AK22" si="9">-10000</f>
        <v>-10000</v>
      </c>
      <c r="Z22" s="100">
        <f t="shared" si="9"/>
        <v>-10000</v>
      </c>
      <c r="AA22" s="101">
        <f t="shared" si="9"/>
        <v>-10000</v>
      </c>
      <c r="AB22" s="101">
        <f t="shared" si="9"/>
        <v>-10000</v>
      </c>
      <c r="AC22" s="101">
        <f t="shared" si="9"/>
        <v>-10000</v>
      </c>
      <c r="AD22" s="102">
        <f t="shared" si="9"/>
        <v>-10000</v>
      </c>
      <c r="AE22" s="103">
        <f t="shared" si="9"/>
        <v>-10000</v>
      </c>
      <c r="AF22" s="104">
        <f t="shared" si="9"/>
        <v>-10000</v>
      </c>
      <c r="AG22" s="105">
        <f t="shared" si="9"/>
        <v>-10000</v>
      </c>
      <c r="AH22" s="106">
        <f t="shared" si="9"/>
        <v>-10000</v>
      </c>
      <c r="AI22" s="101">
        <f t="shared" si="9"/>
        <v>-10000</v>
      </c>
      <c r="AJ22" s="101">
        <f t="shared" si="9"/>
        <v>-10000</v>
      </c>
      <c r="AK22" s="107">
        <f t="shared" si="9"/>
        <v>-10000</v>
      </c>
    </row>
    <row r="23" spans="1:37" ht="14.55" customHeight="1">
      <c r="A23" s="20" t="s">
        <v>24</v>
      </c>
      <c r="B23" s="57">
        <v>0</v>
      </c>
      <c r="C23" s="57">
        <f>B23</f>
        <v>0</v>
      </c>
      <c r="D23" s="93">
        <v>0</v>
      </c>
      <c r="E23" s="62">
        <f>D23</f>
        <v>0</v>
      </c>
      <c r="F23" s="522">
        <v>0</v>
      </c>
      <c r="G23" s="57">
        <f>F23</f>
        <v>0</v>
      </c>
      <c r="H23" s="93">
        <v>-6500</v>
      </c>
      <c r="I23" s="57">
        <f t="shared" ref="I23:T24" si="10">H23</f>
        <v>-6500</v>
      </c>
      <c r="J23" s="94">
        <f t="shared" si="10"/>
        <v>-6500</v>
      </c>
      <c r="K23" s="96">
        <f t="shared" si="10"/>
        <v>-6500</v>
      </c>
      <c r="L23" s="93">
        <f t="shared" si="10"/>
        <v>-6500</v>
      </c>
      <c r="M23" s="587">
        <f t="shared" si="10"/>
        <v>-6500</v>
      </c>
      <c r="N23" s="640">
        <f t="shared" si="10"/>
        <v>-6500</v>
      </c>
      <c r="O23" s="97">
        <f t="shared" si="10"/>
        <v>-6500</v>
      </c>
      <c r="P23" s="98">
        <f t="shared" si="10"/>
        <v>-6500</v>
      </c>
      <c r="Q23" s="99">
        <f t="shared" si="10"/>
        <v>-6500</v>
      </c>
      <c r="R23" s="643">
        <f t="shared" si="10"/>
        <v>-6500</v>
      </c>
      <c r="S23" s="610">
        <f t="shared" si="10"/>
        <v>-6500</v>
      </c>
      <c r="T23" s="93">
        <f t="shared" si="10"/>
        <v>-6500</v>
      </c>
      <c r="U23" s="93">
        <f>U22*0.75</f>
        <v>-7500</v>
      </c>
      <c r="V23" s="93">
        <f t="shared" ref="V23:AK24" si="11">U23</f>
        <v>-7500</v>
      </c>
      <c r="W23" s="93">
        <f t="shared" si="11"/>
        <v>-7500</v>
      </c>
      <c r="X23" s="93">
        <f t="shared" si="11"/>
        <v>-7500</v>
      </c>
      <c r="Y23" s="94">
        <f t="shared" si="11"/>
        <v>-7500</v>
      </c>
      <c r="Z23" s="100">
        <f t="shared" si="11"/>
        <v>-7500</v>
      </c>
      <c r="AA23" s="101">
        <f t="shared" si="11"/>
        <v>-7500</v>
      </c>
      <c r="AB23" s="101">
        <f t="shared" si="11"/>
        <v>-7500</v>
      </c>
      <c r="AC23" s="101">
        <f t="shared" si="11"/>
        <v>-7500</v>
      </c>
      <c r="AD23" s="102">
        <f t="shared" si="11"/>
        <v>-7500</v>
      </c>
      <c r="AE23" s="103">
        <f t="shared" si="11"/>
        <v>-7500</v>
      </c>
      <c r="AF23" s="104">
        <f t="shared" si="11"/>
        <v>-7500</v>
      </c>
      <c r="AG23" s="105">
        <f t="shared" si="11"/>
        <v>-7500</v>
      </c>
      <c r="AH23" s="106">
        <f t="shared" si="11"/>
        <v>-7500</v>
      </c>
      <c r="AI23" s="101">
        <f t="shared" si="11"/>
        <v>-7500</v>
      </c>
      <c r="AJ23" s="101">
        <f t="shared" si="11"/>
        <v>-7500</v>
      </c>
      <c r="AK23" s="107">
        <f t="shared" si="11"/>
        <v>-7500</v>
      </c>
    </row>
    <row r="24" spans="1:37" ht="14.55" customHeight="1">
      <c r="A24" s="20" t="s">
        <v>24</v>
      </c>
      <c r="B24" s="57">
        <v>0</v>
      </c>
      <c r="C24" s="57">
        <f>B24</f>
        <v>0</v>
      </c>
      <c r="D24" s="93">
        <v>0</v>
      </c>
      <c r="E24" s="62">
        <f>D24</f>
        <v>0</v>
      </c>
      <c r="F24" s="522">
        <v>0</v>
      </c>
      <c r="G24" s="57">
        <f>F24</f>
        <v>0</v>
      </c>
      <c r="H24" s="93">
        <f>H22*0.75</f>
        <v>-7500</v>
      </c>
      <c r="I24" s="57">
        <f t="shared" si="10"/>
        <v>-7500</v>
      </c>
      <c r="J24" s="94">
        <f t="shared" si="10"/>
        <v>-7500</v>
      </c>
      <c r="K24" s="96">
        <f t="shared" si="10"/>
        <v>-7500</v>
      </c>
      <c r="L24" s="93">
        <f t="shared" si="10"/>
        <v>-7500</v>
      </c>
      <c r="M24" s="587">
        <f t="shared" si="10"/>
        <v>-7500</v>
      </c>
      <c r="N24" s="640">
        <f t="shared" si="10"/>
        <v>-7500</v>
      </c>
      <c r="O24" s="97">
        <f t="shared" si="10"/>
        <v>-7500</v>
      </c>
      <c r="P24" s="98">
        <f t="shared" si="10"/>
        <v>-7500</v>
      </c>
      <c r="Q24" s="99">
        <f t="shared" si="10"/>
        <v>-7500</v>
      </c>
      <c r="R24" s="643">
        <f t="shared" si="10"/>
        <v>-7500</v>
      </c>
      <c r="S24" s="610">
        <f t="shared" si="10"/>
        <v>-7500</v>
      </c>
      <c r="T24" s="93">
        <f t="shared" si="10"/>
        <v>-7500</v>
      </c>
      <c r="U24" s="93">
        <f>U22*0.75</f>
        <v>-7500</v>
      </c>
      <c r="V24" s="93">
        <f t="shared" si="11"/>
        <v>-7500</v>
      </c>
      <c r="W24" s="93">
        <f t="shared" si="11"/>
        <v>-7500</v>
      </c>
      <c r="X24" s="93">
        <f t="shared" si="11"/>
        <v>-7500</v>
      </c>
      <c r="Y24" s="94">
        <f t="shared" si="11"/>
        <v>-7500</v>
      </c>
      <c r="Z24" s="100">
        <f t="shared" si="11"/>
        <v>-7500</v>
      </c>
      <c r="AA24" s="101">
        <f t="shared" si="11"/>
        <v>-7500</v>
      </c>
      <c r="AB24" s="101">
        <f t="shared" si="11"/>
        <v>-7500</v>
      </c>
      <c r="AC24" s="101">
        <f t="shared" si="11"/>
        <v>-7500</v>
      </c>
      <c r="AD24" s="102">
        <f t="shared" si="11"/>
        <v>-7500</v>
      </c>
      <c r="AE24" s="103">
        <f t="shared" si="11"/>
        <v>-7500</v>
      </c>
      <c r="AF24" s="104">
        <f t="shared" si="11"/>
        <v>-7500</v>
      </c>
      <c r="AG24" s="105">
        <f t="shared" si="11"/>
        <v>-7500</v>
      </c>
      <c r="AH24" s="106">
        <f t="shared" si="11"/>
        <v>-7500</v>
      </c>
      <c r="AI24" s="101">
        <f t="shared" si="11"/>
        <v>-7500</v>
      </c>
      <c r="AJ24" s="101">
        <f t="shared" si="11"/>
        <v>-7500</v>
      </c>
      <c r="AK24" s="107">
        <f t="shared" si="11"/>
        <v>-7500</v>
      </c>
    </row>
    <row r="25" spans="1:37" ht="14.55" customHeight="1">
      <c r="A25" s="77"/>
      <c r="B25" s="57"/>
      <c r="C25" s="57"/>
      <c r="D25" s="57"/>
      <c r="E25" s="62"/>
      <c r="F25" s="72"/>
      <c r="G25" s="57"/>
      <c r="H25" s="93"/>
      <c r="I25" s="57"/>
      <c r="J25" s="94"/>
      <c r="K25" s="96"/>
      <c r="L25" s="93"/>
      <c r="M25" s="587"/>
      <c r="N25" s="640"/>
      <c r="O25" s="97"/>
      <c r="P25" s="98"/>
      <c r="Q25" s="99"/>
      <c r="R25" s="643"/>
      <c r="S25" s="610"/>
      <c r="T25" s="93"/>
      <c r="U25" s="93"/>
      <c r="V25" s="93"/>
      <c r="W25" s="93"/>
      <c r="X25" s="93"/>
      <c r="Y25" s="94"/>
      <c r="Z25" s="100"/>
      <c r="AA25" s="101"/>
      <c r="AB25" s="101"/>
      <c r="AC25" s="101"/>
      <c r="AD25" s="102"/>
      <c r="AE25" s="103"/>
      <c r="AF25" s="104"/>
      <c r="AG25" s="105"/>
      <c r="AH25" s="106"/>
      <c r="AI25" s="101"/>
      <c r="AJ25" s="101"/>
      <c r="AK25" s="107"/>
    </row>
    <row r="26" spans="1:37" ht="14.55" customHeight="1">
      <c r="A26" s="20" t="s">
        <v>25</v>
      </c>
      <c r="B26" s="57">
        <v>0</v>
      </c>
      <c r="C26" s="57">
        <f>B26</f>
        <v>0</v>
      </c>
      <c r="D26" s="93">
        <v>0</v>
      </c>
      <c r="E26" s="62">
        <f>D26</f>
        <v>0</v>
      </c>
      <c r="F26" s="523">
        <v>0</v>
      </c>
      <c r="G26" s="72">
        <f t="shared" ref="G26:U46" si="12">-8000</f>
        <v>-8000</v>
      </c>
      <c r="H26" s="93">
        <f>G26</f>
        <v>-8000</v>
      </c>
      <c r="I26" s="57">
        <f>H26</f>
        <v>-8000</v>
      </c>
      <c r="J26" s="94">
        <f>I26</f>
        <v>-8000</v>
      </c>
      <c r="K26" s="96">
        <f t="shared" si="12"/>
        <v>-8000</v>
      </c>
      <c r="L26" s="93">
        <f t="shared" ref="L26:AK28" si="13">K26</f>
        <v>-8000</v>
      </c>
      <c r="M26" s="587">
        <f t="shared" si="13"/>
        <v>-8000</v>
      </c>
      <c r="N26" s="640">
        <f t="shared" si="13"/>
        <v>-8000</v>
      </c>
      <c r="O26" s="97">
        <f t="shared" si="13"/>
        <v>-8000</v>
      </c>
      <c r="P26" s="98">
        <f t="shared" si="13"/>
        <v>-8000</v>
      </c>
      <c r="Q26" s="99">
        <f t="shared" si="13"/>
        <v>-8000</v>
      </c>
      <c r="R26" s="643">
        <f t="shared" si="13"/>
        <v>-8000</v>
      </c>
      <c r="S26" s="610">
        <f t="shared" si="13"/>
        <v>-8000</v>
      </c>
      <c r="T26" s="93">
        <f t="shared" si="13"/>
        <v>-8000</v>
      </c>
      <c r="U26" s="93">
        <f t="shared" si="13"/>
        <v>-8000</v>
      </c>
      <c r="V26" s="93">
        <f t="shared" si="13"/>
        <v>-8000</v>
      </c>
      <c r="W26" s="93">
        <f t="shared" si="13"/>
        <v>-8000</v>
      </c>
      <c r="X26" s="93">
        <f t="shared" si="13"/>
        <v>-8000</v>
      </c>
      <c r="Y26" s="94">
        <f t="shared" si="13"/>
        <v>-8000</v>
      </c>
      <c r="Z26" s="100">
        <f t="shared" si="13"/>
        <v>-8000</v>
      </c>
      <c r="AA26" s="101">
        <f t="shared" si="13"/>
        <v>-8000</v>
      </c>
      <c r="AB26" s="101">
        <f t="shared" si="13"/>
        <v>-8000</v>
      </c>
      <c r="AC26" s="101">
        <f t="shared" si="13"/>
        <v>-8000</v>
      </c>
      <c r="AD26" s="102">
        <f t="shared" si="13"/>
        <v>-8000</v>
      </c>
      <c r="AE26" s="103">
        <f t="shared" si="13"/>
        <v>-8000</v>
      </c>
      <c r="AF26" s="104">
        <f t="shared" si="13"/>
        <v>-8000</v>
      </c>
      <c r="AG26" s="105">
        <f t="shared" si="13"/>
        <v>-8000</v>
      </c>
      <c r="AH26" s="106">
        <f t="shared" si="13"/>
        <v>-8000</v>
      </c>
      <c r="AI26" s="101">
        <f t="shared" si="13"/>
        <v>-8000</v>
      </c>
      <c r="AJ26" s="101">
        <f t="shared" si="13"/>
        <v>-8000</v>
      </c>
      <c r="AK26" s="107">
        <f t="shared" si="13"/>
        <v>-8000</v>
      </c>
    </row>
    <row r="27" spans="1:37" ht="14.55" customHeight="1">
      <c r="A27" s="20" t="s">
        <v>26</v>
      </c>
      <c r="B27" s="57">
        <v>0</v>
      </c>
      <c r="C27" s="57">
        <f>B27</f>
        <v>0</v>
      </c>
      <c r="D27" s="93">
        <v>0</v>
      </c>
      <c r="E27" s="62">
        <f>D27</f>
        <v>0</v>
      </c>
      <c r="F27" s="72">
        <v>0</v>
      </c>
      <c r="G27" s="57">
        <f>F27</f>
        <v>0</v>
      </c>
      <c r="H27" s="93">
        <f>H26*0.75</f>
        <v>-6000</v>
      </c>
      <c r="I27" s="57">
        <f t="shared" ref="I27:T28" si="14">H27</f>
        <v>-6000</v>
      </c>
      <c r="J27" s="94">
        <f t="shared" si="14"/>
        <v>-6000</v>
      </c>
      <c r="K27" s="96">
        <f t="shared" si="14"/>
        <v>-6000</v>
      </c>
      <c r="L27" s="93">
        <f t="shared" si="14"/>
        <v>-6000</v>
      </c>
      <c r="M27" s="587">
        <f t="shared" si="14"/>
        <v>-6000</v>
      </c>
      <c r="N27" s="640">
        <f t="shared" si="14"/>
        <v>-6000</v>
      </c>
      <c r="O27" s="97">
        <f t="shared" si="14"/>
        <v>-6000</v>
      </c>
      <c r="P27" s="98">
        <f t="shared" si="14"/>
        <v>-6000</v>
      </c>
      <c r="Q27" s="99">
        <f t="shared" si="14"/>
        <v>-6000</v>
      </c>
      <c r="R27" s="643">
        <f t="shared" si="14"/>
        <v>-6000</v>
      </c>
      <c r="S27" s="610">
        <f t="shared" si="14"/>
        <v>-6000</v>
      </c>
      <c r="T27" s="93">
        <f t="shared" si="14"/>
        <v>-6000</v>
      </c>
      <c r="U27" s="93">
        <f>U26*0.75</f>
        <v>-6000</v>
      </c>
      <c r="V27" s="93">
        <f t="shared" si="13"/>
        <v>-6000</v>
      </c>
      <c r="W27" s="93">
        <f t="shared" si="13"/>
        <v>-6000</v>
      </c>
      <c r="X27" s="93">
        <f t="shared" si="13"/>
        <v>-6000</v>
      </c>
      <c r="Y27" s="94">
        <f t="shared" si="13"/>
        <v>-6000</v>
      </c>
      <c r="Z27" s="100">
        <f t="shared" si="13"/>
        <v>-6000</v>
      </c>
      <c r="AA27" s="101">
        <f t="shared" si="13"/>
        <v>-6000</v>
      </c>
      <c r="AB27" s="101">
        <f t="shared" si="13"/>
        <v>-6000</v>
      </c>
      <c r="AC27" s="101">
        <f t="shared" si="13"/>
        <v>-6000</v>
      </c>
      <c r="AD27" s="102">
        <f t="shared" si="13"/>
        <v>-6000</v>
      </c>
      <c r="AE27" s="103">
        <f t="shared" si="13"/>
        <v>-6000</v>
      </c>
      <c r="AF27" s="104">
        <f t="shared" si="13"/>
        <v>-6000</v>
      </c>
      <c r="AG27" s="105">
        <f t="shared" si="13"/>
        <v>-6000</v>
      </c>
      <c r="AH27" s="106">
        <f t="shared" si="13"/>
        <v>-6000</v>
      </c>
      <c r="AI27" s="101">
        <f t="shared" si="13"/>
        <v>-6000</v>
      </c>
      <c r="AJ27" s="101">
        <f t="shared" si="13"/>
        <v>-6000</v>
      </c>
      <c r="AK27" s="107">
        <f t="shared" si="13"/>
        <v>-6000</v>
      </c>
    </row>
    <row r="28" spans="1:37" ht="14.55" customHeight="1">
      <c r="A28" s="20" t="s">
        <v>26</v>
      </c>
      <c r="B28" s="57">
        <v>0</v>
      </c>
      <c r="C28" s="57">
        <f>B28</f>
        <v>0</v>
      </c>
      <c r="D28" s="93">
        <v>0</v>
      </c>
      <c r="E28" s="62">
        <f>D28</f>
        <v>0</v>
      </c>
      <c r="F28" s="72">
        <v>0</v>
      </c>
      <c r="G28" s="57">
        <f>F28</f>
        <v>0</v>
      </c>
      <c r="H28" s="93">
        <f>H26*0.75</f>
        <v>-6000</v>
      </c>
      <c r="I28" s="57">
        <f t="shared" si="14"/>
        <v>-6000</v>
      </c>
      <c r="J28" s="94">
        <f t="shared" si="14"/>
        <v>-6000</v>
      </c>
      <c r="K28" s="96">
        <f t="shared" si="14"/>
        <v>-6000</v>
      </c>
      <c r="L28" s="93">
        <f t="shared" si="14"/>
        <v>-6000</v>
      </c>
      <c r="M28" s="587">
        <f t="shared" si="14"/>
        <v>-6000</v>
      </c>
      <c r="N28" s="640">
        <f t="shared" si="14"/>
        <v>-6000</v>
      </c>
      <c r="O28" s="97">
        <f t="shared" si="14"/>
        <v>-6000</v>
      </c>
      <c r="P28" s="98">
        <f t="shared" si="14"/>
        <v>-6000</v>
      </c>
      <c r="Q28" s="99">
        <f t="shared" si="14"/>
        <v>-6000</v>
      </c>
      <c r="R28" s="643">
        <f t="shared" si="14"/>
        <v>-6000</v>
      </c>
      <c r="S28" s="610">
        <f t="shared" si="14"/>
        <v>-6000</v>
      </c>
      <c r="T28" s="93">
        <f t="shared" si="14"/>
        <v>-6000</v>
      </c>
      <c r="U28" s="93">
        <f>U26*0.75</f>
        <v>-6000</v>
      </c>
      <c r="V28" s="93">
        <f t="shared" si="13"/>
        <v>-6000</v>
      </c>
      <c r="W28" s="93">
        <f t="shared" si="13"/>
        <v>-6000</v>
      </c>
      <c r="X28" s="93">
        <f t="shared" si="13"/>
        <v>-6000</v>
      </c>
      <c r="Y28" s="94">
        <f t="shared" si="13"/>
        <v>-6000</v>
      </c>
      <c r="Z28" s="100">
        <f t="shared" si="13"/>
        <v>-6000</v>
      </c>
      <c r="AA28" s="101">
        <f t="shared" si="13"/>
        <v>-6000</v>
      </c>
      <c r="AB28" s="101">
        <f t="shared" si="13"/>
        <v>-6000</v>
      </c>
      <c r="AC28" s="101">
        <f t="shared" si="13"/>
        <v>-6000</v>
      </c>
      <c r="AD28" s="102">
        <f t="shared" si="13"/>
        <v>-6000</v>
      </c>
      <c r="AE28" s="103">
        <f t="shared" si="13"/>
        <v>-6000</v>
      </c>
      <c r="AF28" s="104">
        <f t="shared" si="13"/>
        <v>-6000</v>
      </c>
      <c r="AG28" s="105">
        <f t="shared" si="13"/>
        <v>-6000</v>
      </c>
      <c r="AH28" s="106">
        <f t="shared" si="13"/>
        <v>-6000</v>
      </c>
      <c r="AI28" s="101">
        <f t="shared" si="13"/>
        <v>-6000</v>
      </c>
      <c r="AJ28" s="101">
        <f t="shared" si="13"/>
        <v>-6000</v>
      </c>
      <c r="AK28" s="107">
        <f t="shared" si="13"/>
        <v>-6000</v>
      </c>
    </row>
    <row r="29" spans="1:37" ht="14.55" customHeight="1">
      <c r="A29" s="77"/>
      <c r="B29" s="57"/>
      <c r="C29" s="57"/>
      <c r="D29" s="57"/>
      <c r="E29" s="62"/>
      <c r="F29" s="72"/>
      <c r="G29" s="57"/>
      <c r="H29" s="93"/>
      <c r="I29" s="57"/>
      <c r="J29" s="94"/>
      <c r="K29" s="96"/>
      <c r="L29" s="93"/>
      <c r="M29" s="587"/>
      <c r="N29" s="640"/>
      <c r="O29" s="97"/>
      <c r="P29" s="98"/>
      <c r="Q29" s="99"/>
      <c r="R29" s="643"/>
      <c r="S29" s="610"/>
      <c r="T29" s="93"/>
      <c r="U29" s="93"/>
      <c r="V29" s="93"/>
      <c r="W29" s="93"/>
      <c r="X29" s="93"/>
      <c r="Y29" s="94"/>
      <c r="Z29" s="100"/>
      <c r="AA29" s="101"/>
      <c r="AB29" s="101"/>
      <c r="AC29" s="101"/>
      <c r="AD29" s="102"/>
      <c r="AE29" s="103"/>
      <c r="AF29" s="104"/>
      <c r="AG29" s="105"/>
      <c r="AH29" s="106"/>
      <c r="AI29" s="101"/>
      <c r="AJ29" s="101"/>
      <c r="AK29" s="107"/>
    </row>
    <row r="30" spans="1:37" ht="14.55" customHeight="1">
      <c r="A30" s="20" t="s">
        <v>27</v>
      </c>
      <c r="B30" s="57">
        <v>0</v>
      </c>
      <c r="C30" s="57">
        <f>B30</f>
        <v>0</v>
      </c>
      <c r="D30" s="93">
        <v>0</v>
      </c>
      <c r="E30" s="62">
        <f>D30</f>
        <v>0</v>
      </c>
      <c r="F30" s="72">
        <v>0</v>
      </c>
      <c r="G30" s="57">
        <f t="shared" si="12"/>
        <v>-8000</v>
      </c>
      <c r="H30" s="93">
        <f>G30</f>
        <v>-8000</v>
      </c>
      <c r="I30" s="57">
        <f>H30</f>
        <v>-8000</v>
      </c>
      <c r="J30" s="94">
        <f>I30</f>
        <v>-8000</v>
      </c>
      <c r="K30" s="96">
        <f t="shared" si="12"/>
        <v>-8000</v>
      </c>
      <c r="L30" s="93">
        <f t="shared" ref="L30:AK32" si="15">K30</f>
        <v>-8000</v>
      </c>
      <c r="M30" s="587">
        <f t="shared" si="15"/>
        <v>-8000</v>
      </c>
      <c r="N30" s="640">
        <f t="shared" si="15"/>
        <v>-8000</v>
      </c>
      <c r="O30" s="97">
        <f t="shared" si="15"/>
        <v>-8000</v>
      </c>
      <c r="P30" s="98">
        <f t="shared" si="15"/>
        <v>-8000</v>
      </c>
      <c r="Q30" s="99">
        <f t="shared" si="15"/>
        <v>-8000</v>
      </c>
      <c r="R30" s="643">
        <f t="shared" si="15"/>
        <v>-8000</v>
      </c>
      <c r="S30" s="610">
        <f t="shared" si="15"/>
        <v>-8000</v>
      </c>
      <c r="T30" s="93">
        <f t="shared" si="15"/>
        <v>-8000</v>
      </c>
      <c r="U30" s="93">
        <f t="shared" si="15"/>
        <v>-8000</v>
      </c>
      <c r="V30" s="93">
        <f t="shared" si="15"/>
        <v>-8000</v>
      </c>
      <c r="W30" s="93">
        <f t="shared" si="15"/>
        <v>-8000</v>
      </c>
      <c r="X30" s="93">
        <f t="shared" si="15"/>
        <v>-8000</v>
      </c>
      <c r="Y30" s="94">
        <f t="shared" si="15"/>
        <v>-8000</v>
      </c>
      <c r="Z30" s="100">
        <f t="shared" si="15"/>
        <v>-8000</v>
      </c>
      <c r="AA30" s="101">
        <f t="shared" si="15"/>
        <v>-8000</v>
      </c>
      <c r="AB30" s="101">
        <f t="shared" si="15"/>
        <v>-8000</v>
      </c>
      <c r="AC30" s="101">
        <f t="shared" si="15"/>
        <v>-8000</v>
      </c>
      <c r="AD30" s="102">
        <f t="shared" si="15"/>
        <v>-8000</v>
      </c>
      <c r="AE30" s="103">
        <f t="shared" si="15"/>
        <v>-8000</v>
      </c>
      <c r="AF30" s="104">
        <f t="shared" si="15"/>
        <v>-8000</v>
      </c>
      <c r="AG30" s="105">
        <f t="shared" si="15"/>
        <v>-8000</v>
      </c>
      <c r="AH30" s="106">
        <f t="shared" si="15"/>
        <v>-8000</v>
      </c>
      <c r="AI30" s="101">
        <f t="shared" si="15"/>
        <v>-8000</v>
      </c>
      <c r="AJ30" s="101">
        <f t="shared" si="15"/>
        <v>-8000</v>
      </c>
      <c r="AK30" s="107">
        <f t="shared" si="15"/>
        <v>-8000</v>
      </c>
    </row>
    <row r="31" spans="1:37" ht="14.55" customHeight="1">
      <c r="A31" s="20" t="s">
        <v>28</v>
      </c>
      <c r="B31" s="57">
        <v>-3000</v>
      </c>
      <c r="C31" s="57">
        <f>B31</f>
        <v>-3000</v>
      </c>
      <c r="D31" s="93">
        <f>C31</f>
        <v>-3000</v>
      </c>
      <c r="E31" s="62">
        <f>D31</f>
        <v>-3000</v>
      </c>
      <c r="F31" s="72">
        <v>-6500</v>
      </c>
      <c r="G31" s="57">
        <f>F31</f>
        <v>-6500</v>
      </c>
      <c r="H31" s="93">
        <f>H30*0.75</f>
        <v>-6000</v>
      </c>
      <c r="I31" s="57">
        <f>H31</f>
        <v>-6000</v>
      </c>
      <c r="J31" s="94">
        <f>I31</f>
        <v>-6000</v>
      </c>
      <c r="K31" s="96">
        <v>-6500</v>
      </c>
      <c r="L31" s="93">
        <f t="shared" si="15"/>
        <v>-6500</v>
      </c>
      <c r="M31" s="587">
        <f t="shared" si="15"/>
        <v>-6500</v>
      </c>
      <c r="N31" s="640">
        <f t="shared" si="15"/>
        <v>-6500</v>
      </c>
      <c r="O31" s="97">
        <f t="shared" si="15"/>
        <v>-6500</v>
      </c>
      <c r="P31" s="98">
        <f t="shared" si="15"/>
        <v>-6500</v>
      </c>
      <c r="Q31" s="99">
        <f t="shared" si="15"/>
        <v>-6500</v>
      </c>
      <c r="R31" s="643">
        <f t="shared" si="15"/>
        <v>-6500</v>
      </c>
      <c r="S31" s="610">
        <f t="shared" si="15"/>
        <v>-6500</v>
      </c>
      <c r="T31" s="93">
        <f t="shared" si="15"/>
        <v>-6500</v>
      </c>
      <c r="U31" s="93">
        <f t="shared" si="15"/>
        <v>-6500</v>
      </c>
      <c r="V31" s="93">
        <f t="shared" si="15"/>
        <v>-6500</v>
      </c>
      <c r="W31" s="93">
        <f t="shared" si="15"/>
        <v>-6500</v>
      </c>
      <c r="X31" s="93">
        <f t="shared" si="15"/>
        <v>-6500</v>
      </c>
      <c r="Y31" s="94">
        <f t="shared" si="15"/>
        <v>-6500</v>
      </c>
      <c r="Z31" s="100">
        <f t="shared" si="15"/>
        <v>-6500</v>
      </c>
      <c r="AA31" s="101">
        <f t="shared" si="15"/>
        <v>-6500</v>
      </c>
      <c r="AB31" s="101">
        <f t="shared" si="15"/>
        <v>-6500</v>
      </c>
      <c r="AC31" s="101">
        <f t="shared" si="15"/>
        <v>-6500</v>
      </c>
      <c r="AD31" s="102">
        <f t="shared" si="15"/>
        <v>-6500</v>
      </c>
      <c r="AE31" s="103">
        <f t="shared" si="15"/>
        <v>-6500</v>
      </c>
      <c r="AF31" s="104">
        <f t="shared" si="15"/>
        <v>-6500</v>
      </c>
      <c r="AG31" s="105">
        <f t="shared" si="15"/>
        <v>-6500</v>
      </c>
      <c r="AH31" s="106">
        <f t="shared" si="15"/>
        <v>-6500</v>
      </c>
      <c r="AI31" s="101">
        <f t="shared" si="15"/>
        <v>-6500</v>
      </c>
      <c r="AJ31" s="101">
        <f t="shared" si="15"/>
        <v>-6500</v>
      </c>
      <c r="AK31" s="107">
        <f t="shared" si="15"/>
        <v>-6500</v>
      </c>
    </row>
    <row r="32" spans="1:37" ht="14.55" customHeight="1">
      <c r="A32" s="20" t="s">
        <v>28</v>
      </c>
      <c r="B32" s="57">
        <v>0</v>
      </c>
      <c r="C32" s="57">
        <f>B32</f>
        <v>0</v>
      </c>
      <c r="D32" s="93">
        <v>0</v>
      </c>
      <c r="E32" s="62">
        <f>D32</f>
        <v>0</v>
      </c>
      <c r="F32" s="72">
        <v>0</v>
      </c>
      <c r="G32" s="57">
        <f>F32</f>
        <v>0</v>
      </c>
      <c r="H32" s="93">
        <f>H30*0.75</f>
        <v>-6000</v>
      </c>
      <c r="I32" s="57">
        <f>H32</f>
        <v>-6000</v>
      </c>
      <c r="J32" s="94">
        <f>I32</f>
        <v>-6000</v>
      </c>
      <c r="K32" s="96">
        <f t="shared" ref="K32:T32" si="16">J32</f>
        <v>-6000</v>
      </c>
      <c r="L32" s="93">
        <f t="shared" si="16"/>
        <v>-6000</v>
      </c>
      <c r="M32" s="587">
        <f t="shared" si="16"/>
        <v>-6000</v>
      </c>
      <c r="N32" s="640">
        <f t="shared" si="16"/>
        <v>-6000</v>
      </c>
      <c r="O32" s="97">
        <f t="shared" si="16"/>
        <v>-6000</v>
      </c>
      <c r="P32" s="98">
        <f t="shared" si="16"/>
        <v>-6000</v>
      </c>
      <c r="Q32" s="99">
        <f t="shared" si="16"/>
        <v>-6000</v>
      </c>
      <c r="R32" s="643">
        <f t="shared" si="16"/>
        <v>-6000</v>
      </c>
      <c r="S32" s="610">
        <f t="shared" si="16"/>
        <v>-6000</v>
      </c>
      <c r="T32" s="93">
        <f t="shared" si="16"/>
        <v>-6000</v>
      </c>
      <c r="U32" s="93">
        <f>U30*0.75</f>
        <v>-6000</v>
      </c>
      <c r="V32" s="93">
        <f t="shared" si="15"/>
        <v>-6000</v>
      </c>
      <c r="W32" s="93">
        <f t="shared" si="15"/>
        <v>-6000</v>
      </c>
      <c r="X32" s="93">
        <f t="shared" si="15"/>
        <v>-6000</v>
      </c>
      <c r="Y32" s="94">
        <f t="shared" si="15"/>
        <v>-6000</v>
      </c>
      <c r="Z32" s="100">
        <f t="shared" si="15"/>
        <v>-6000</v>
      </c>
      <c r="AA32" s="101">
        <f t="shared" si="15"/>
        <v>-6000</v>
      </c>
      <c r="AB32" s="101">
        <f t="shared" si="15"/>
        <v>-6000</v>
      </c>
      <c r="AC32" s="101">
        <f t="shared" si="15"/>
        <v>-6000</v>
      </c>
      <c r="AD32" s="102">
        <f t="shared" si="15"/>
        <v>-6000</v>
      </c>
      <c r="AE32" s="103">
        <f t="shared" si="15"/>
        <v>-6000</v>
      </c>
      <c r="AF32" s="104">
        <f t="shared" si="15"/>
        <v>-6000</v>
      </c>
      <c r="AG32" s="105">
        <f t="shared" si="15"/>
        <v>-6000</v>
      </c>
      <c r="AH32" s="106">
        <f t="shared" si="15"/>
        <v>-6000</v>
      </c>
      <c r="AI32" s="101">
        <f t="shared" si="15"/>
        <v>-6000</v>
      </c>
      <c r="AJ32" s="101">
        <f t="shared" si="15"/>
        <v>-6000</v>
      </c>
      <c r="AK32" s="107">
        <f t="shared" si="15"/>
        <v>-6000</v>
      </c>
    </row>
    <row r="33" spans="1:37" ht="14.55" customHeight="1">
      <c r="A33" s="77"/>
      <c r="B33" s="57"/>
      <c r="C33" s="57"/>
      <c r="D33" s="57"/>
      <c r="E33" s="62"/>
      <c r="F33" s="72"/>
      <c r="G33" s="57"/>
      <c r="H33" s="93"/>
      <c r="I33" s="57"/>
      <c r="J33" s="94"/>
      <c r="K33" s="96"/>
      <c r="L33" s="93"/>
      <c r="M33" s="587"/>
      <c r="N33" s="640"/>
      <c r="O33" s="97"/>
      <c r="P33" s="98"/>
      <c r="Q33" s="99"/>
      <c r="R33" s="643"/>
      <c r="S33" s="610"/>
      <c r="T33" s="93"/>
      <c r="U33" s="93"/>
      <c r="V33" s="93"/>
      <c r="W33" s="93"/>
      <c r="X33" s="93"/>
      <c r="Y33" s="94"/>
      <c r="Z33" s="100"/>
      <c r="AA33" s="101"/>
      <c r="AB33" s="101"/>
      <c r="AC33" s="101"/>
      <c r="AD33" s="102"/>
      <c r="AE33" s="103"/>
      <c r="AF33" s="104"/>
      <c r="AG33" s="105"/>
      <c r="AH33" s="106"/>
      <c r="AI33" s="101"/>
      <c r="AJ33" s="101"/>
      <c r="AK33" s="107"/>
    </row>
    <row r="34" spans="1:37" ht="14.55" customHeight="1">
      <c r="A34" s="20" t="s">
        <v>29</v>
      </c>
      <c r="B34" s="57">
        <v>0</v>
      </c>
      <c r="C34" s="57">
        <f>B34</f>
        <v>0</v>
      </c>
      <c r="D34" s="93">
        <v>0</v>
      </c>
      <c r="E34" s="62">
        <f>D34</f>
        <v>0</v>
      </c>
      <c r="F34" s="72">
        <v>0</v>
      </c>
      <c r="G34" s="57">
        <f t="shared" si="12"/>
        <v>-8000</v>
      </c>
      <c r="H34" s="93">
        <f>G34</f>
        <v>-8000</v>
      </c>
      <c r="I34" s="57">
        <f>H34</f>
        <v>-8000</v>
      </c>
      <c r="J34" s="94">
        <f>I34</f>
        <v>-8000</v>
      </c>
      <c r="K34" s="96">
        <f t="shared" si="12"/>
        <v>-8000</v>
      </c>
      <c r="L34" s="93">
        <f t="shared" ref="L34:AK36" si="17">K34</f>
        <v>-8000</v>
      </c>
      <c r="M34" s="587">
        <f t="shared" si="17"/>
        <v>-8000</v>
      </c>
      <c r="N34" s="640">
        <f t="shared" si="17"/>
        <v>-8000</v>
      </c>
      <c r="O34" s="97">
        <f t="shared" si="17"/>
        <v>-8000</v>
      </c>
      <c r="P34" s="98">
        <f t="shared" si="17"/>
        <v>-8000</v>
      </c>
      <c r="Q34" s="99">
        <f t="shared" si="17"/>
        <v>-8000</v>
      </c>
      <c r="R34" s="643">
        <f t="shared" si="17"/>
        <v>-8000</v>
      </c>
      <c r="S34" s="610">
        <f t="shared" si="17"/>
        <v>-8000</v>
      </c>
      <c r="T34" s="93">
        <f t="shared" si="17"/>
        <v>-8000</v>
      </c>
      <c r="U34" s="93">
        <f t="shared" si="17"/>
        <v>-8000</v>
      </c>
      <c r="V34" s="93">
        <f t="shared" si="17"/>
        <v>-8000</v>
      </c>
      <c r="W34" s="93">
        <f t="shared" si="17"/>
        <v>-8000</v>
      </c>
      <c r="X34" s="93">
        <f t="shared" si="17"/>
        <v>-8000</v>
      </c>
      <c r="Y34" s="94">
        <f t="shared" si="17"/>
        <v>-8000</v>
      </c>
      <c r="Z34" s="100">
        <f t="shared" si="17"/>
        <v>-8000</v>
      </c>
      <c r="AA34" s="101">
        <f t="shared" si="17"/>
        <v>-8000</v>
      </c>
      <c r="AB34" s="101">
        <f t="shared" si="17"/>
        <v>-8000</v>
      </c>
      <c r="AC34" s="101">
        <f t="shared" si="17"/>
        <v>-8000</v>
      </c>
      <c r="AD34" s="102">
        <f t="shared" si="17"/>
        <v>-8000</v>
      </c>
      <c r="AE34" s="103">
        <f t="shared" si="17"/>
        <v>-8000</v>
      </c>
      <c r="AF34" s="104">
        <f t="shared" si="17"/>
        <v>-8000</v>
      </c>
      <c r="AG34" s="105">
        <f t="shared" si="17"/>
        <v>-8000</v>
      </c>
      <c r="AH34" s="106">
        <f t="shared" si="17"/>
        <v>-8000</v>
      </c>
      <c r="AI34" s="101">
        <f t="shared" si="17"/>
        <v>-8000</v>
      </c>
      <c r="AJ34" s="101">
        <f t="shared" si="17"/>
        <v>-8000</v>
      </c>
      <c r="AK34" s="107">
        <f t="shared" si="17"/>
        <v>-8000</v>
      </c>
    </row>
    <row r="35" spans="1:37" ht="14.55" customHeight="1">
      <c r="A35" s="20" t="s">
        <v>30</v>
      </c>
      <c r="B35" s="57">
        <v>0</v>
      </c>
      <c r="C35" s="57">
        <f>B35</f>
        <v>0</v>
      </c>
      <c r="D35" s="93">
        <v>0</v>
      </c>
      <c r="E35" s="62">
        <f>D35</f>
        <v>0</v>
      </c>
      <c r="F35" s="72">
        <v>0</v>
      </c>
      <c r="G35" s="57">
        <f>F35</f>
        <v>0</v>
      </c>
      <c r="H35" s="93">
        <f>H34*0.75</f>
        <v>-6000</v>
      </c>
      <c r="I35" s="57">
        <f t="shared" ref="I35:T36" si="18">H35</f>
        <v>-6000</v>
      </c>
      <c r="J35" s="94">
        <f t="shared" si="18"/>
        <v>-6000</v>
      </c>
      <c r="K35" s="96">
        <f t="shared" si="18"/>
        <v>-6000</v>
      </c>
      <c r="L35" s="93">
        <f t="shared" si="18"/>
        <v>-6000</v>
      </c>
      <c r="M35" s="587">
        <f t="shared" si="18"/>
        <v>-6000</v>
      </c>
      <c r="N35" s="640">
        <f t="shared" si="18"/>
        <v>-6000</v>
      </c>
      <c r="O35" s="97">
        <f t="shared" si="18"/>
        <v>-6000</v>
      </c>
      <c r="P35" s="98">
        <f t="shared" si="18"/>
        <v>-6000</v>
      </c>
      <c r="Q35" s="99">
        <f t="shared" si="18"/>
        <v>-6000</v>
      </c>
      <c r="R35" s="643">
        <f t="shared" si="18"/>
        <v>-6000</v>
      </c>
      <c r="S35" s="610">
        <f t="shared" si="18"/>
        <v>-6000</v>
      </c>
      <c r="T35" s="93">
        <f t="shared" si="18"/>
        <v>-6000</v>
      </c>
      <c r="U35" s="93">
        <f>U34*0.75</f>
        <v>-6000</v>
      </c>
      <c r="V35" s="93">
        <f t="shared" si="17"/>
        <v>-6000</v>
      </c>
      <c r="W35" s="93">
        <f t="shared" si="17"/>
        <v>-6000</v>
      </c>
      <c r="X35" s="93">
        <f t="shared" si="17"/>
        <v>-6000</v>
      </c>
      <c r="Y35" s="94">
        <f t="shared" si="17"/>
        <v>-6000</v>
      </c>
      <c r="Z35" s="100">
        <f t="shared" si="17"/>
        <v>-6000</v>
      </c>
      <c r="AA35" s="101">
        <f t="shared" si="17"/>
        <v>-6000</v>
      </c>
      <c r="AB35" s="101">
        <f t="shared" si="17"/>
        <v>-6000</v>
      </c>
      <c r="AC35" s="101">
        <f t="shared" si="17"/>
        <v>-6000</v>
      </c>
      <c r="AD35" s="102">
        <f t="shared" si="17"/>
        <v>-6000</v>
      </c>
      <c r="AE35" s="103">
        <f t="shared" si="17"/>
        <v>-6000</v>
      </c>
      <c r="AF35" s="104">
        <f t="shared" si="17"/>
        <v>-6000</v>
      </c>
      <c r="AG35" s="105">
        <f t="shared" si="17"/>
        <v>-6000</v>
      </c>
      <c r="AH35" s="106">
        <f t="shared" si="17"/>
        <v>-6000</v>
      </c>
      <c r="AI35" s="101">
        <f t="shared" si="17"/>
        <v>-6000</v>
      </c>
      <c r="AJ35" s="101">
        <f t="shared" si="17"/>
        <v>-6000</v>
      </c>
      <c r="AK35" s="107">
        <f t="shared" si="17"/>
        <v>-6000</v>
      </c>
    </row>
    <row r="36" spans="1:37" ht="14.55" customHeight="1">
      <c r="A36" s="20" t="s">
        <v>30</v>
      </c>
      <c r="B36" s="57">
        <v>0</v>
      </c>
      <c r="C36" s="57">
        <f>B36</f>
        <v>0</v>
      </c>
      <c r="D36" s="93">
        <v>0</v>
      </c>
      <c r="E36" s="62">
        <f>D36</f>
        <v>0</v>
      </c>
      <c r="F36" s="72">
        <v>0</v>
      </c>
      <c r="G36" s="57">
        <f>F36</f>
        <v>0</v>
      </c>
      <c r="H36" s="93">
        <f>H34*0.75</f>
        <v>-6000</v>
      </c>
      <c r="I36" s="57">
        <f t="shared" si="18"/>
        <v>-6000</v>
      </c>
      <c r="J36" s="94">
        <f t="shared" si="18"/>
        <v>-6000</v>
      </c>
      <c r="K36" s="96">
        <f t="shared" si="18"/>
        <v>-6000</v>
      </c>
      <c r="L36" s="93">
        <f t="shared" si="18"/>
        <v>-6000</v>
      </c>
      <c r="M36" s="587">
        <f t="shared" si="18"/>
        <v>-6000</v>
      </c>
      <c r="N36" s="640">
        <f t="shared" si="18"/>
        <v>-6000</v>
      </c>
      <c r="O36" s="97">
        <f t="shared" si="18"/>
        <v>-6000</v>
      </c>
      <c r="P36" s="98">
        <f t="shared" si="18"/>
        <v>-6000</v>
      </c>
      <c r="Q36" s="99">
        <f t="shared" si="18"/>
        <v>-6000</v>
      </c>
      <c r="R36" s="643">
        <f t="shared" si="18"/>
        <v>-6000</v>
      </c>
      <c r="S36" s="610">
        <f t="shared" si="18"/>
        <v>-6000</v>
      </c>
      <c r="T36" s="93">
        <f t="shared" si="18"/>
        <v>-6000</v>
      </c>
      <c r="U36" s="93">
        <f>U34*0.75</f>
        <v>-6000</v>
      </c>
      <c r="V36" s="93">
        <f t="shared" si="17"/>
        <v>-6000</v>
      </c>
      <c r="W36" s="93">
        <f t="shared" si="17"/>
        <v>-6000</v>
      </c>
      <c r="X36" s="93">
        <f t="shared" si="17"/>
        <v>-6000</v>
      </c>
      <c r="Y36" s="94">
        <f t="shared" si="17"/>
        <v>-6000</v>
      </c>
      <c r="Z36" s="100">
        <f t="shared" si="17"/>
        <v>-6000</v>
      </c>
      <c r="AA36" s="101">
        <f t="shared" si="17"/>
        <v>-6000</v>
      </c>
      <c r="AB36" s="101">
        <f t="shared" si="17"/>
        <v>-6000</v>
      </c>
      <c r="AC36" s="101">
        <f t="shared" si="17"/>
        <v>-6000</v>
      </c>
      <c r="AD36" s="102">
        <f t="shared" si="17"/>
        <v>-6000</v>
      </c>
      <c r="AE36" s="103">
        <f t="shared" si="17"/>
        <v>-6000</v>
      </c>
      <c r="AF36" s="104">
        <f t="shared" si="17"/>
        <v>-6000</v>
      </c>
      <c r="AG36" s="105">
        <f t="shared" si="17"/>
        <v>-6000</v>
      </c>
      <c r="AH36" s="106">
        <f t="shared" si="17"/>
        <v>-6000</v>
      </c>
      <c r="AI36" s="101">
        <f t="shared" si="17"/>
        <v>-6000</v>
      </c>
      <c r="AJ36" s="101">
        <f t="shared" si="17"/>
        <v>-6000</v>
      </c>
      <c r="AK36" s="107">
        <f t="shared" si="17"/>
        <v>-6000</v>
      </c>
    </row>
    <row r="37" spans="1:37" ht="14.55" customHeight="1">
      <c r="A37" s="77"/>
      <c r="B37" s="57"/>
      <c r="C37" s="57"/>
      <c r="D37" s="57"/>
      <c r="E37" s="62"/>
      <c r="F37" s="72"/>
      <c r="G37" s="57"/>
      <c r="H37" s="93"/>
      <c r="I37" s="57"/>
      <c r="J37" s="94"/>
      <c r="K37" s="96"/>
      <c r="L37" s="93"/>
      <c r="M37" s="587"/>
      <c r="N37" s="640"/>
      <c r="O37" s="97"/>
      <c r="P37" s="98"/>
      <c r="Q37" s="99"/>
      <c r="R37" s="643"/>
      <c r="S37" s="610"/>
      <c r="T37" s="93"/>
      <c r="U37" s="93"/>
      <c r="V37" s="93"/>
      <c r="W37" s="93"/>
      <c r="X37" s="93"/>
      <c r="Y37" s="94"/>
      <c r="Z37" s="100"/>
      <c r="AA37" s="101"/>
      <c r="AB37" s="101"/>
      <c r="AC37" s="101"/>
      <c r="AD37" s="102"/>
      <c r="AE37" s="103"/>
      <c r="AF37" s="104"/>
      <c r="AG37" s="105"/>
      <c r="AH37" s="106"/>
      <c r="AI37" s="101"/>
      <c r="AJ37" s="101"/>
      <c r="AK37" s="107"/>
    </row>
    <row r="38" spans="1:37" ht="14.55" customHeight="1">
      <c r="A38" s="20" t="s">
        <v>31</v>
      </c>
      <c r="B38" s="57">
        <v>0</v>
      </c>
      <c r="C38" s="57">
        <f>B38</f>
        <v>0</v>
      </c>
      <c r="D38" s="93">
        <v>0</v>
      </c>
      <c r="E38" s="62">
        <f>D38</f>
        <v>0</v>
      </c>
      <c r="F38" s="72">
        <v>0</v>
      </c>
      <c r="G38" s="57">
        <f t="shared" si="12"/>
        <v>-8000</v>
      </c>
      <c r="H38" s="93">
        <f>G38</f>
        <v>-8000</v>
      </c>
      <c r="I38" s="57">
        <f>H38</f>
        <v>-8000</v>
      </c>
      <c r="J38" s="94">
        <f>I38</f>
        <v>-8000</v>
      </c>
      <c r="K38" s="96">
        <f t="shared" si="12"/>
        <v>-8000</v>
      </c>
      <c r="L38" s="93">
        <f t="shared" ref="L38:AK40" si="19">K38</f>
        <v>-8000</v>
      </c>
      <c r="M38" s="587">
        <f t="shared" si="19"/>
        <v>-8000</v>
      </c>
      <c r="N38" s="640">
        <f t="shared" si="19"/>
        <v>-8000</v>
      </c>
      <c r="O38" s="97">
        <f t="shared" si="19"/>
        <v>-8000</v>
      </c>
      <c r="P38" s="98">
        <f t="shared" si="19"/>
        <v>-8000</v>
      </c>
      <c r="Q38" s="99">
        <f t="shared" si="19"/>
        <v>-8000</v>
      </c>
      <c r="R38" s="643">
        <f t="shared" si="19"/>
        <v>-8000</v>
      </c>
      <c r="S38" s="610">
        <f t="shared" si="19"/>
        <v>-8000</v>
      </c>
      <c r="T38" s="93">
        <f t="shared" si="19"/>
        <v>-8000</v>
      </c>
      <c r="U38" s="93">
        <f t="shared" si="19"/>
        <v>-8000</v>
      </c>
      <c r="V38" s="93">
        <f t="shared" si="19"/>
        <v>-8000</v>
      </c>
      <c r="W38" s="93">
        <f t="shared" si="19"/>
        <v>-8000</v>
      </c>
      <c r="X38" s="93">
        <f t="shared" si="19"/>
        <v>-8000</v>
      </c>
      <c r="Y38" s="94">
        <f t="shared" si="19"/>
        <v>-8000</v>
      </c>
      <c r="Z38" s="100">
        <f t="shared" si="19"/>
        <v>-8000</v>
      </c>
      <c r="AA38" s="101">
        <f t="shared" si="19"/>
        <v>-8000</v>
      </c>
      <c r="AB38" s="101">
        <f t="shared" si="19"/>
        <v>-8000</v>
      </c>
      <c r="AC38" s="101">
        <f t="shared" si="19"/>
        <v>-8000</v>
      </c>
      <c r="AD38" s="102">
        <f t="shared" si="19"/>
        <v>-8000</v>
      </c>
      <c r="AE38" s="103">
        <f t="shared" si="19"/>
        <v>-8000</v>
      </c>
      <c r="AF38" s="104">
        <f t="shared" si="19"/>
        <v>-8000</v>
      </c>
      <c r="AG38" s="105">
        <f t="shared" si="19"/>
        <v>-8000</v>
      </c>
      <c r="AH38" s="106">
        <f t="shared" si="19"/>
        <v>-8000</v>
      </c>
      <c r="AI38" s="101">
        <f t="shared" si="19"/>
        <v>-8000</v>
      </c>
      <c r="AJ38" s="101">
        <f t="shared" si="19"/>
        <v>-8000</v>
      </c>
      <c r="AK38" s="107">
        <f t="shared" si="19"/>
        <v>-8000</v>
      </c>
    </row>
    <row r="39" spans="1:37" ht="14.55" customHeight="1">
      <c r="A39" s="20" t="s">
        <v>32</v>
      </c>
      <c r="B39" s="57">
        <v>0</v>
      </c>
      <c r="C39" s="57">
        <f>B39</f>
        <v>0</v>
      </c>
      <c r="D39" s="93">
        <v>0</v>
      </c>
      <c r="E39" s="62">
        <f>D39</f>
        <v>0</v>
      </c>
      <c r="F39" s="72">
        <v>0</v>
      </c>
      <c r="G39" s="57">
        <f>F39</f>
        <v>0</v>
      </c>
      <c r="H39" s="93">
        <f>H38*0.75</f>
        <v>-6000</v>
      </c>
      <c r="I39" s="57">
        <f t="shared" ref="I39:T40" si="20">H39</f>
        <v>-6000</v>
      </c>
      <c r="J39" s="94">
        <f t="shared" si="20"/>
        <v>-6000</v>
      </c>
      <c r="K39" s="96">
        <f t="shared" si="20"/>
        <v>-6000</v>
      </c>
      <c r="L39" s="93">
        <f t="shared" si="20"/>
        <v>-6000</v>
      </c>
      <c r="M39" s="587">
        <f t="shared" si="20"/>
        <v>-6000</v>
      </c>
      <c r="N39" s="640">
        <f t="shared" si="20"/>
        <v>-6000</v>
      </c>
      <c r="O39" s="97">
        <f t="shared" si="20"/>
        <v>-6000</v>
      </c>
      <c r="P39" s="98">
        <f t="shared" si="20"/>
        <v>-6000</v>
      </c>
      <c r="Q39" s="99">
        <f t="shared" si="20"/>
        <v>-6000</v>
      </c>
      <c r="R39" s="643">
        <f t="shared" si="20"/>
        <v>-6000</v>
      </c>
      <c r="S39" s="610">
        <f t="shared" si="20"/>
        <v>-6000</v>
      </c>
      <c r="T39" s="93">
        <f t="shared" si="20"/>
        <v>-6000</v>
      </c>
      <c r="U39" s="93">
        <f>U38*0.75</f>
        <v>-6000</v>
      </c>
      <c r="V39" s="93">
        <f t="shared" si="19"/>
        <v>-6000</v>
      </c>
      <c r="W39" s="93">
        <f t="shared" si="19"/>
        <v>-6000</v>
      </c>
      <c r="X39" s="93">
        <f t="shared" si="19"/>
        <v>-6000</v>
      </c>
      <c r="Y39" s="94">
        <f t="shared" si="19"/>
        <v>-6000</v>
      </c>
      <c r="Z39" s="100">
        <f t="shared" si="19"/>
        <v>-6000</v>
      </c>
      <c r="AA39" s="101">
        <f t="shared" si="19"/>
        <v>-6000</v>
      </c>
      <c r="AB39" s="101">
        <f t="shared" si="19"/>
        <v>-6000</v>
      </c>
      <c r="AC39" s="101">
        <f t="shared" si="19"/>
        <v>-6000</v>
      </c>
      <c r="AD39" s="102">
        <f t="shared" si="19"/>
        <v>-6000</v>
      </c>
      <c r="AE39" s="103">
        <f t="shared" si="19"/>
        <v>-6000</v>
      </c>
      <c r="AF39" s="104">
        <f t="shared" si="19"/>
        <v>-6000</v>
      </c>
      <c r="AG39" s="105">
        <f t="shared" si="19"/>
        <v>-6000</v>
      </c>
      <c r="AH39" s="106">
        <f t="shared" si="19"/>
        <v>-6000</v>
      </c>
      <c r="AI39" s="101">
        <f t="shared" si="19"/>
        <v>-6000</v>
      </c>
      <c r="AJ39" s="101">
        <f t="shared" si="19"/>
        <v>-6000</v>
      </c>
      <c r="AK39" s="107">
        <f t="shared" si="19"/>
        <v>-6000</v>
      </c>
    </row>
    <row r="40" spans="1:37" ht="14.55" customHeight="1">
      <c r="A40" s="20" t="s">
        <v>32</v>
      </c>
      <c r="B40" s="57">
        <v>0</v>
      </c>
      <c r="C40" s="57">
        <f>B40</f>
        <v>0</v>
      </c>
      <c r="D40" s="93">
        <v>0</v>
      </c>
      <c r="E40" s="62">
        <f>D40</f>
        <v>0</v>
      </c>
      <c r="F40" s="72">
        <v>0</v>
      </c>
      <c r="G40" s="57">
        <f>F40</f>
        <v>0</v>
      </c>
      <c r="H40" s="93">
        <f>H38*0.75</f>
        <v>-6000</v>
      </c>
      <c r="I40" s="57">
        <f t="shared" si="20"/>
        <v>-6000</v>
      </c>
      <c r="J40" s="94">
        <f t="shared" si="20"/>
        <v>-6000</v>
      </c>
      <c r="K40" s="96">
        <f t="shared" si="20"/>
        <v>-6000</v>
      </c>
      <c r="L40" s="93">
        <f t="shared" si="20"/>
        <v>-6000</v>
      </c>
      <c r="M40" s="587">
        <f t="shared" si="20"/>
        <v>-6000</v>
      </c>
      <c r="N40" s="640">
        <f t="shared" si="20"/>
        <v>-6000</v>
      </c>
      <c r="O40" s="97">
        <f t="shared" si="20"/>
        <v>-6000</v>
      </c>
      <c r="P40" s="98">
        <f t="shared" si="20"/>
        <v>-6000</v>
      </c>
      <c r="Q40" s="99">
        <f t="shared" si="20"/>
        <v>-6000</v>
      </c>
      <c r="R40" s="643">
        <f t="shared" si="20"/>
        <v>-6000</v>
      </c>
      <c r="S40" s="610">
        <f t="shared" si="20"/>
        <v>-6000</v>
      </c>
      <c r="T40" s="93">
        <f t="shared" si="20"/>
        <v>-6000</v>
      </c>
      <c r="U40" s="93">
        <f>U38*0.75</f>
        <v>-6000</v>
      </c>
      <c r="V40" s="93">
        <f t="shared" si="19"/>
        <v>-6000</v>
      </c>
      <c r="W40" s="93">
        <f t="shared" si="19"/>
        <v>-6000</v>
      </c>
      <c r="X40" s="93">
        <f t="shared" si="19"/>
        <v>-6000</v>
      </c>
      <c r="Y40" s="94">
        <f t="shared" si="19"/>
        <v>-6000</v>
      </c>
      <c r="Z40" s="100">
        <f t="shared" si="19"/>
        <v>-6000</v>
      </c>
      <c r="AA40" s="101">
        <f t="shared" si="19"/>
        <v>-6000</v>
      </c>
      <c r="AB40" s="101">
        <f t="shared" si="19"/>
        <v>-6000</v>
      </c>
      <c r="AC40" s="101">
        <f t="shared" si="19"/>
        <v>-6000</v>
      </c>
      <c r="AD40" s="102">
        <f t="shared" si="19"/>
        <v>-6000</v>
      </c>
      <c r="AE40" s="103">
        <f t="shared" si="19"/>
        <v>-6000</v>
      </c>
      <c r="AF40" s="104">
        <f t="shared" si="19"/>
        <v>-6000</v>
      </c>
      <c r="AG40" s="105">
        <f t="shared" si="19"/>
        <v>-6000</v>
      </c>
      <c r="AH40" s="106">
        <f t="shared" si="19"/>
        <v>-6000</v>
      </c>
      <c r="AI40" s="101">
        <f t="shared" si="19"/>
        <v>-6000</v>
      </c>
      <c r="AJ40" s="101">
        <f t="shared" si="19"/>
        <v>-6000</v>
      </c>
      <c r="AK40" s="107">
        <f t="shared" si="19"/>
        <v>-6000</v>
      </c>
    </row>
    <row r="41" spans="1:37" ht="14.55" customHeight="1">
      <c r="A41" s="77"/>
      <c r="B41" s="57"/>
      <c r="C41" s="57"/>
      <c r="D41" s="57"/>
      <c r="E41" s="62"/>
      <c r="F41" s="72"/>
      <c r="G41" s="57"/>
      <c r="H41" s="93"/>
      <c r="I41" s="57"/>
      <c r="J41" s="94"/>
      <c r="K41" s="96"/>
      <c r="L41" s="93"/>
      <c r="M41" s="587"/>
      <c r="N41" s="640"/>
      <c r="O41" s="97"/>
      <c r="P41" s="98"/>
      <c r="Q41" s="99"/>
      <c r="R41" s="643"/>
      <c r="S41" s="610"/>
      <c r="T41" s="93"/>
      <c r="U41" s="93"/>
      <c r="V41" s="93"/>
      <c r="W41" s="93"/>
      <c r="X41" s="93"/>
      <c r="Y41" s="94"/>
      <c r="Z41" s="100"/>
      <c r="AA41" s="101"/>
      <c r="AB41" s="101"/>
      <c r="AC41" s="101"/>
      <c r="AD41" s="102"/>
      <c r="AE41" s="103"/>
      <c r="AF41" s="104"/>
      <c r="AG41" s="105"/>
      <c r="AH41" s="106"/>
      <c r="AI41" s="101"/>
      <c r="AJ41" s="101"/>
      <c r="AK41" s="107"/>
    </row>
    <row r="42" spans="1:37" ht="14.55" customHeight="1">
      <c r="A42" s="77"/>
      <c r="B42" s="57"/>
      <c r="C42" s="57"/>
      <c r="D42" s="57"/>
      <c r="E42" s="62"/>
      <c r="F42" s="72"/>
      <c r="G42" s="57"/>
      <c r="H42" s="93"/>
      <c r="I42" s="57"/>
      <c r="J42" s="94"/>
      <c r="K42" s="96"/>
      <c r="L42" s="93"/>
      <c r="M42" s="587"/>
      <c r="N42" s="640"/>
      <c r="O42" s="97"/>
      <c r="P42" s="98"/>
      <c r="Q42" s="99"/>
      <c r="R42" s="643"/>
      <c r="S42" s="610"/>
      <c r="T42" s="93"/>
      <c r="U42" s="93"/>
      <c r="V42" s="93"/>
      <c r="W42" s="93"/>
      <c r="X42" s="93"/>
      <c r="Y42" s="94"/>
      <c r="Z42" s="100"/>
      <c r="AA42" s="101"/>
      <c r="AB42" s="101"/>
      <c r="AC42" s="101"/>
      <c r="AD42" s="102"/>
      <c r="AE42" s="103"/>
      <c r="AF42" s="104"/>
      <c r="AG42" s="105"/>
      <c r="AH42" s="106"/>
      <c r="AI42" s="101"/>
      <c r="AJ42" s="101"/>
      <c r="AK42" s="107"/>
    </row>
    <row r="43" spans="1:37" ht="14.55" customHeight="1">
      <c r="A43" s="108" t="s">
        <v>33</v>
      </c>
      <c r="B43" s="57"/>
      <c r="C43" s="57"/>
      <c r="D43" s="57"/>
      <c r="E43" s="62"/>
      <c r="F43" s="72"/>
      <c r="G43" s="57"/>
      <c r="H43" s="93"/>
      <c r="I43" s="57"/>
      <c r="J43" s="94"/>
      <c r="K43" s="96"/>
      <c r="L43" s="93"/>
      <c r="M43" s="587"/>
      <c r="N43" s="640"/>
      <c r="O43" s="97"/>
      <c r="P43" s="98"/>
      <c r="Q43" s="99"/>
      <c r="R43" s="643"/>
      <c r="S43" s="610"/>
      <c r="T43" s="93"/>
      <c r="U43" s="93"/>
      <c r="V43" s="93"/>
      <c r="W43" s="93"/>
      <c r="X43" s="93"/>
      <c r="Y43" s="94"/>
      <c r="Z43" s="100"/>
      <c r="AA43" s="101"/>
      <c r="AB43" s="101"/>
      <c r="AC43" s="101"/>
      <c r="AD43" s="102"/>
      <c r="AE43" s="103"/>
      <c r="AF43" s="104"/>
      <c r="AG43" s="105"/>
      <c r="AH43" s="106"/>
      <c r="AI43" s="101"/>
      <c r="AJ43" s="101"/>
      <c r="AK43" s="107"/>
    </row>
    <row r="44" spans="1:37" ht="14.55" customHeight="1">
      <c r="A44" s="109" t="s">
        <v>34</v>
      </c>
      <c r="B44" s="57">
        <v>-7000</v>
      </c>
      <c r="C44" s="57">
        <f>B44</f>
        <v>-7000</v>
      </c>
      <c r="D44" s="57">
        <f>C44</f>
        <v>-7000</v>
      </c>
      <c r="E44" s="62">
        <f>D44</f>
        <v>-7000</v>
      </c>
      <c r="F44" s="72">
        <f t="shared" si="6"/>
        <v>-9500</v>
      </c>
      <c r="G44" s="57">
        <f>F44</f>
        <v>-9500</v>
      </c>
      <c r="H44" s="93">
        <f>G44</f>
        <v>-9500</v>
      </c>
      <c r="I44" s="57">
        <f>H44</f>
        <v>-9500</v>
      </c>
      <c r="J44" s="94">
        <f>I44</f>
        <v>-9500</v>
      </c>
      <c r="K44" s="96">
        <f t="shared" si="12"/>
        <v>-8000</v>
      </c>
      <c r="L44" s="93">
        <f t="shared" ref="L44:AK48" si="21">K44</f>
        <v>-8000</v>
      </c>
      <c r="M44" s="587">
        <f t="shared" si="21"/>
        <v>-8000</v>
      </c>
      <c r="N44" s="640">
        <f t="shared" si="21"/>
        <v>-8000</v>
      </c>
      <c r="O44" s="97">
        <f t="shared" si="21"/>
        <v>-8000</v>
      </c>
      <c r="P44" s="98">
        <f t="shared" si="21"/>
        <v>-8000</v>
      </c>
      <c r="Q44" s="99">
        <f t="shared" si="21"/>
        <v>-8000</v>
      </c>
      <c r="R44" s="643">
        <f t="shared" si="21"/>
        <v>-8000</v>
      </c>
      <c r="S44" s="610">
        <f t="shared" si="21"/>
        <v>-8000</v>
      </c>
      <c r="T44" s="93">
        <f t="shared" si="21"/>
        <v>-8000</v>
      </c>
      <c r="U44" s="93">
        <f t="shared" si="21"/>
        <v>-8000</v>
      </c>
      <c r="V44" s="93">
        <f t="shared" si="21"/>
        <v>-8000</v>
      </c>
      <c r="W44" s="93">
        <f t="shared" si="21"/>
        <v>-8000</v>
      </c>
      <c r="X44" s="93">
        <f t="shared" si="21"/>
        <v>-8000</v>
      </c>
      <c r="Y44" s="94">
        <f t="shared" si="21"/>
        <v>-8000</v>
      </c>
      <c r="Z44" s="100">
        <f t="shared" si="21"/>
        <v>-8000</v>
      </c>
      <c r="AA44" s="101">
        <f t="shared" si="21"/>
        <v>-8000</v>
      </c>
      <c r="AB44" s="101">
        <f t="shared" si="21"/>
        <v>-8000</v>
      </c>
      <c r="AC44" s="101">
        <f t="shared" si="21"/>
        <v>-8000</v>
      </c>
      <c r="AD44" s="102">
        <f t="shared" si="21"/>
        <v>-8000</v>
      </c>
      <c r="AE44" s="103">
        <f t="shared" si="21"/>
        <v>-8000</v>
      </c>
      <c r="AF44" s="104">
        <f t="shared" si="21"/>
        <v>-8000</v>
      </c>
      <c r="AG44" s="105">
        <f t="shared" si="21"/>
        <v>-8000</v>
      </c>
      <c r="AH44" s="106">
        <f t="shared" si="21"/>
        <v>-8000</v>
      </c>
      <c r="AI44" s="101">
        <f t="shared" si="21"/>
        <v>-8000</v>
      </c>
      <c r="AJ44" s="101">
        <f t="shared" si="21"/>
        <v>-8000</v>
      </c>
      <c r="AK44" s="107">
        <f t="shared" si="21"/>
        <v>-8000</v>
      </c>
    </row>
    <row r="45" spans="1:37" ht="14.55" customHeight="1">
      <c r="A45" s="109" t="s">
        <v>35</v>
      </c>
      <c r="B45" s="57">
        <v>0</v>
      </c>
      <c r="C45" s="57">
        <f>B45</f>
        <v>0</v>
      </c>
      <c r="D45" s="93">
        <v>0</v>
      </c>
      <c r="E45" s="62">
        <f>D45</f>
        <v>0</v>
      </c>
      <c r="F45" s="72">
        <v>0</v>
      </c>
      <c r="G45" s="154">
        <v>-8000</v>
      </c>
      <c r="H45" s="93">
        <f>G45</f>
        <v>-8000</v>
      </c>
      <c r="I45" s="57">
        <f>H45</f>
        <v>-8000</v>
      </c>
      <c r="J45" s="94">
        <f>I45</f>
        <v>-8000</v>
      </c>
      <c r="K45" s="96">
        <f>J45</f>
        <v>-8000</v>
      </c>
      <c r="L45" s="93">
        <f t="shared" si="21"/>
        <v>-8000</v>
      </c>
      <c r="M45" s="587">
        <f t="shared" si="21"/>
        <v>-8000</v>
      </c>
      <c r="N45" s="640">
        <f t="shared" si="21"/>
        <v>-8000</v>
      </c>
      <c r="O45" s="97">
        <f t="shared" si="21"/>
        <v>-8000</v>
      </c>
      <c r="P45" s="98">
        <f t="shared" si="21"/>
        <v>-8000</v>
      </c>
      <c r="Q45" s="99">
        <f t="shared" si="21"/>
        <v>-8000</v>
      </c>
      <c r="R45" s="643">
        <f t="shared" si="21"/>
        <v>-8000</v>
      </c>
      <c r="S45" s="610">
        <f t="shared" si="21"/>
        <v>-8000</v>
      </c>
      <c r="T45" s="93">
        <f t="shared" si="21"/>
        <v>-8000</v>
      </c>
      <c r="U45" s="93">
        <f t="shared" si="21"/>
        <v>-8000</v>
      </c>
      <c r="V45" s="93">
        <f t="shared" si="21"/>
        <v>-8000</v>
      </c>
      <c r="W45" s="93">
        <f t="shared" si="21"/>
        <v>-8000</v>
      </c>
      <c r="X45" s="93">
        <f t="shared" si="21"/>
        <v>-8000</v>
      </c>
      <c r="Y45" s="94">
        <f t="shared" si="21"/>
        <v>-8000</v>
      </c>
      <c r="Z45" s="100">
        <f t="shared" si="21"/>
        <v>-8000</v>
      </c>
      <c r="AA45" s="101">
        <f t="shared" si="21"/>
        <v>-8000</v>
      </c>
      <c r="AB45" s="101">
        <f t="shared" si="21"/>
        <v>-8000</v>
      </c>
      <c r="AC45" s="101">
        <f t="shared" si="21"/>
        <v>-8000</v>
      </c>
      <c r="AD45" s="102">
        <f t="shared" si="21"/>
        <v>-8000</v>
      </c>
      <c r="AE45" s="103">
        <f t="shared" si="21"/>
        <v>-8000</v>
      </c>
      <c r="AF45" s="104">
        <f t="shared" si="21"/>
        <v>-8000</v>
      </c>
      <c r="AG45" s="105">
        <f t="shared" si="21"/>
        <v>-8000</v>
      </c>
      <c r="AH45" s="106">
        <f t="shared" si="21"/>
        <v>-8000</v>
      </c>
      <c r="AI45" s="101">
        <f t="shared" si="21"/>
        <v>-8000</v>
      </c>
      <c r="AJ45" s="101">
        <f t="shared" si="21"/>
        <v>-8000</v>
      </c>
      <c r="AK45" s="107">
        <f t="shared" si="21"/>
        <v>-8000</v>
      </c>
    </row>
    <row r="46" spans="1:37" ht="14.55" customHeight="1">
      <c r="A46" s="109" t="s">
        <v>36</v>
      </c>
      <c r="B46" s="57">
        <v>0</v>
      </c>
      <c r="C46" s="57">
        <f>B46</f>
        <v>0</v>
      </c>
      <c r="D46" s="93">
        <v>0</v>
      </c>
      <c r="E46" s="62">
        <f>D46</f>
        <v>0</v>
      </c>
      <c r="F46" s="72">
        <v>0</v>
      </c>
      <c r="G46" s="57">
        <f>F46</f>
        <v>0</v>
      </c>
      <c r="H46" s="93">
        <f>H45*0.75</f>
        <v>-6000</v>
      </c>
      <c r="I46" s="57">
        <f t="shared" ref="I46:T48" si="22">H46</f>
        <v>-6000</v>
      </c>
      <c r="J46" s="94">
        <f t="shared" si="22"/>
        <v>-6000</v>
      </c>
      <c r="K46" s="96">
        <f t="shared" si="22"/>
        <v>-6000</v>
      </c>
      <c r="L46" s="93">
        <f t="shared" si="22"/>
        <v>-6000</v>
      </c>
      <c r="M46" s="587">
        <f t="shared" si="22"/>
        <v>-6000</v>
      </c>
      <c r="N46" s="640">
        <f t="shared" si="22"/>
        <v>-6000</v>
      </c>
      <c r="O46" s="97">
        <f t="shared" si="22"/>
        <v>-6000</v>
      </c>
      <c r="P46" s="98">
        <f t="shared" si="22"/>
        <v>-6000</v>
      </c>
      <c r="Q46" s="99">
        <f t="shared" si="22"/>
        <v>-6000</v>
      </c>
      <c r="R46" s="643">
        <f t="shared" si="22"/>
        <v>-6000</v>
      </c>
      <c r="S46" s="610">
        <f t="shared" si="22"/>
        <v>-6000</v>
      </c>
      <c r="T46" s="93">
        <f t="shared" si="22"/>
        <v>-6000</v>
      </c>
      <c r="U46" s="93">
        <f t="shared" si="12"/>
        <v>-8000</v>
      </c>
      <c r="V46" s="93">
        <f t="shared" si="21"/>
        <v>-8000</v>
      </c>
      <c r="W46" s="93">
        <f t="shared" si="21"/>
        <v>-8000</v>
      </c>
      <c r="X46" s="93">
        <f t="shared" si="21"/>
        <v>-8000</v>
      </c>
      <c r="Y46" s="94">
        <f t="shared" si="21"/>
        <v>-8000</v>
      </c>
      <c r="Z46" s="100">
        <f t="shared" si="21"/>
        <v>-8000</v>
      </c>
      <c r="AA46" s="101">
        <f t="shared" si="21"/>
        <v>-8000</v>
      </c>
      <c r="AB46" s="101">
        <f t="shared" si="21"/>
        <v>-8000</v>
      </c>
      <c r="AC46" s="101">
        <f t="shared" si="21"/>
        <v>-8000</v>
      </c>
      <c r="AD46" s="102">
        <f t="shared" si="21"/>
        <v>-8000</v>
      </c>
      <c r="AE46" s="103">
        <f t="shared" si="21"/>
        <v>-8000</v>
      </c>
      <c r="AF46" s="104">
        <f t="shared" si="21"/>
        <v>-8000</v>
      </c>
      <c r="AG46" s="105">
        <f t="shared" si="21"/>
        <v>-8000</v>
      </c>
      <c r="AH46" s="106">
        <f t="shared" si="21"/>
        <v>-8000</v>
      </c>
      <c r="AI46" s="101">
        <f t="shared" si="21"/>
        <v>-8000</v>
      </c>
      <c r="AJ46" s="101">
        <f t="shared" si="21"/>
        <v>-8000</v>
      </c>
      <c r="AK46" s="107">
        <f t="shared" si="21"/>
        <v>-8000</v>
      </c>
    </row>
    <row r="47" spans="1:37" ht="14.55" customHeight="1">
      <c r="A47" s="109" t="s">
        <v>37</v>
      </c>
      <c r="B47" s="57">
        <v>0</v>
      </c>
      <c r="C47" s="57">
        <f>B47</f>
        <v>0</v>
      </c>
      <c r="D47" s="93">
        <v>0</v>
      </c>
      <c r="E47" s="62">
        <f>D47</f>
        <v>0</v>
      </c>
      <c r="F47" s="72">
        <v>0</v>
      </c>
      <c r="G47" s="57">
        <f>F47</f>
        <v>0</v>
      </c>
      <c r="H47" s="93">
        <f>H45*0.75</f>
        <v>-6000</v>
      </c>
      <c r="I47" s="57">
        <f t="shared" si="22"/>
        <v>-6000</v>
      </c>
      <c r="J47" s="94">
        <f t="shared" si="22"/>
        <v>-6000</v>
      </c>
      <c r="K47" s="96">
        <f t="shared" si="22"/>
        <v>-6000</v>
      </c>
      <c r="L47" s="93">
        <f t="shared" si="22"/>
        <v>-6000</v>
      </c>
      <c r="M47" s="587">
        <f t="shared" si="22"/>
        <v>-6000</v>
      </c>
      <c r="N47" s="640">
        <f t="shared" si="22"/>
        <v>-6000</v>
      </c>
      <c r="O47" s="97">
        <f t="shared" si="22"/>
        <v>-6000</v>
      </c>
      <c r="P47" s="98">
        <f t="shared" si="22"/>
        <v>-6000</v>
      </c>
      <c r="Q47" s="99">
        <f t="shared" si="22"/>
        <v>-6000</v>
      </c>
      <c r="R47" s="643">
        <f t="shared" si="22"/>
        <v>-6000</v>
      </c>
      <c r="S47" s="610">
        <f t="shared" si="22"/>
        <v>-6000</v>
      </c>
      <c r="T47" s="93">
        <f t="shared" si="22"/>
        <v>-6000</v>
      </c>
      <c r="U47" s="93">
        <f t="shared" ref="U47:U48" si="23">-8000</f>
        <v>-8000</v>
      </c>
      <c r="V47" s="93">
        <f t="shared" si="21"/>
        <v>-8000</v>
      </c>
      <c r="W47" s="93">
        <f t="shared" si="21"/>
        <v>-8000</v>
      </c>
      <c r="X47" s="93">
        <f t="shared" si="21"/>
        <v>-8000</v>
      </c>
      <c r="Y47" s="94">
        <f t="shared" si="21"/>
        <v>-8000</v>
      </c>
      <c r="Z47" s="100">
        <f t="shared" si="21"/>
        <v>-8000</v>
      </c>
      <c r="AA47" s="101">
        <f t="shared" si="21"/>
        <v>-8000</v>
      </c>
      <c r="AB47" s="101">
        <f t="shared" si="21"/>
        <v>-8000</v>
      </c>
      <c r="AC47" s="101">
        <f t="shared" si="21"/>
        <v>-8000</v>
      </c>
      <c r="AD47" s="102">
        <f t="shared" si="21"/>
        <v>-8000</v>
      </c>
      <c r="AE47" s="103">
        <f t="shared" si="21"/>
        <v>-8000</v>
      </c>
      <c r="AF47" s="104">
        <f t="shared" si="21"/>
        <v>-8000</v>
      </c>
      <c r="AG47" s="105">
        <f t="shared" si="21"/>
        <v>-8000</v>
      </c>
      <c r="AH47" s="106">
        <f t="shared" si="21"/>
        <v>-8000</v>
      </c>
      <c r="AI47" s="101">
        <f t="shared" si="21"/>
        <v>-8000</v>
      </c>
      <c r="AJ47" s="101">
        <f t="shared" si="21"/>
        <v>-8000</v>
      </c>
      <c r="AK47" s="107">
        <f t="shared" si="21"/>
        <v>-8000</v>
      </c>
    </row>
    <row r="48" spans="1:37" ht="14.55" customHeight="1">
      <c r="A48" s="109" t="s">
        <v>38</v>
      </c>
      <c r="B48" s="57">
        <v>0</v>
      </c>
      <c r="C48" s="57">
        <f>B48</f>
        <v>0</v>
      </c>
      <c r="D48" s="93">
        <v>0</v>
      </c>
      <c r="E48" s="62">
        <f>D48</f>
        <v>0</v>
      </c>
      <c r="F48" s="72">
        <v>0</v>
      </c>
      <c r="G48" s="57">
        <f>F48</f>
        <v>0</v>
      </c>
      <c r="H48" s="93">
        <f>H44*0.75</f>
        <v>-7125</v>
      </c>
      <c r="I48" s="57">
        <f t="shared" si="22"/>
        <v>-7125</v>
      </c>
      <c r="J48" s="94">
        <f t="shared" si="22"/>
        <v>-7125</v>
      </c>
      <c r="K48" s="96">
        <f t="shared" si="22"/>
        <v>-7125</v>
      </c>
      <c r="L48" s="93">
        <f t="shared" si="22"/>
        <v>-7125</v>
      </c>
      <c r="M48" s="587">
        <f t="shared" si="22"/>
        <v>-7125</v>
      </c>
      <c r="N48" s="640">
        <f t="shared" si="22"/>
        <v>-7125</v>
      </c>
      <c r="O48" s="97">
        <f t="shared" si="22"/>
        <v>-7125</v>
      </c>
      <c r="P48" s="98">
        <f t="shared" si="22"/>
        <v>-7125</v>
      </c>
      <c r="Q48" s="99">
        <f t="shared" si="22"/>
        <v>-7125</v>
      </c>
      <c r="R48" s="643">
        <f t="shared" si="22"/>
        <v>-7125</v>
      </c>
      <c r="S48" s="610">
        <f t="shared" si="22"/>
        <v>-7125</v>
      </c>
      <c r="T48" s="93">
        <f t="shared" si="22"/>
        <v>-7125</v>
      </c>
      <c r="U48" s="93">
        <f t="shared" si="23"/>
        <v>-8000</v>
      </c>
      <c r="V48" s="93">
        <f t="shared" si="21"/>
        <v>-8000</v>
      </c>
      <c r="W48" s="93">
        <f t="shared" si="21"/>
        <v>-8000</v>
      </c>
      <c r="X48" s="93">
        <f t="shared" si="21"/>
        <v>-8000</v>
      </c>
      <c r="Y48" s="94">
        <f t="shared" si="21"/>
        <v>-8000</v>
      </c>
      <c r="Z48" s="100">
        <f t="shared" si="21"/>
        <v>-8000</v>
      </c>
      <c r="AA48" s="101">
        <f t="shared" si="21"/>
        <v>-8000</v>
      </c>
      <c r="AB48" s="101">
        <f t="shared" si="21"/>
        <v>-8000</v>
      </c>
      <c r="AC48" s="101">
        <f t="shared" si="21"/>
        <v>-8000</v>
      </c>
      <c r="AD48" s="102">
        <f t="shared" si="21"/>
        <v>-8000</v>
      </c>
      <c r="AE48" s="103">
        <f t="shared" si="21"/>
        <v>-8000</v>
      </c>
      <c r="AF48" s="104">
        <f t="shared" si="21"/>
        <v>-8000</v>
      </c>
      <c r="AG48" s="105">
        <f t="shared" si="21"/>
        <v>-8000</v>
      </c>
      <c r="AH48" s="106">
        <f t="shared" si="21"/>
        <v>-8000</v>
      </c>
      <c r="AI48" s="101">
        <f t="shared" si="21"/>
        <v>-8000</v>
      </c>
      <c r="AJ48" s="101">
        <f t="shared" si="21"/>
        <v>-8000</v>
      </c>
      <c r="AK48" s="107">
        <f t="shared" si="21"/>
        <v>-8000</v>
      </c>
    </row>
    <row r="49" spans="1:37" ht="14.55" customHeight="1">
      <c r="A49" s="110"/>
      <c r="B49" s="57"/>
      <c r="C49" s="57"/>
      <c r="D49" s="57"/>
      <c r="E49" s="62"/>
      <c r="F49" s="72"/>
      <c r="G49" s="57"/>
      <c r="H49" s="57"/>
      <c r="I49" s="57"/>
      <c r="J49" s="62"/>
      <c r="K49" s="72"/>
      <c r="L49" s="57"/>
      <c r="M49" s="587"/>
      <c r="N49" s="640"/>
      <c r="O49" s="59"/>
      <c r="P49" s="60"/>
      <c r="Q49" s="61"/>
      <c r="R49" s="639"/>
      <c r="S49" s="608"/>
      <c r="T49" s="57"/>
      <c r="U49" s="57"/>
      <c r="V49" s="57"/>
      <c r="W49" s="57"/>
      <c r="X49" s="57"/>
      <c r="Y49" s="62"/>
      <c r="Z49" s="63"/>
      <c r="AA49" s="64"/>
      <c r="AB49" s="64"/>
      <c r="AC49" s="64"/>
      <c r="AD49" s="65"/>
      <c r="AE49" s="76"/>
      <c r="AF49" s="67"/>
      <c r="AG49" s="68"/>
      <c r="AH49" s="69"/>
      <c r="AI49" s="64"/>
      <c r="AJ49" s="64"/>
      <c r="AK49" s="70"/>
    </row>
    <row r="50" spans="1:37" ht="14.55" customHeight="1">
      <c r="A50" s="73"/>
      <c r="B50" s="57"/>
      <c r="C50" s="57"/>
      <c r="D50" s="57"/>
      <c r="E50" s="62"/>
      <c r="F50" s="72"/>
      <c r="G50" s="57"/>
      <c r="H50" s="57"/>
      <c r="I50" s="57"/>
      <c r="J50" s="62"/>
      <c r="K50" s="72"/>
      <c r="L50" s="57"/>
      <c r="M50" s="587"/>
      <c r="N50" s="640"/>
      <c r="O50" s="59"/>
      <c r="P50" s="60"/>
      <c r="Q50" s="61"/>
      <c r="R50" s="639"/>
      <c r="S50" s="608"/>
      <c r="T50" s="57"/>
      <c r="U50" s="57"/>
      <c r="V50" s="57"/>
      <c r="W50" s="57"/>
      <c r="X50" s="57"/>
      <c r="Y50" s="62"/>
      <c r="Z50" s="63"/>
      <c r="AA50" s="64"/>
      <c r="AB50" s="64"/>
      <c r="AC50" s="64"/>
      <c r="AD50" s="65"/>
      <c r="AE50" s="76"/>
      <c r="AF50" s="67"/>
      <c r="AG50" s="68"/>
      <c r="AH50" s="69"/>
      <c r="AI50" s="64"/>
      <c r="AJ50" s="64"/>
      <c r="AK50" s="70"/>
    </row>
    <row r="51" spans="1:37" ht="14.55" customHeight="1">
      <c r="A51" s="78" t="s">
        <v>14</v>
      </c>
      <c r="B51" s="79">
        <f t="shared" ref="B51:AK51" si="24">SUM(B14:B50)</f>
        <v>-17000</v>
      </c>
      <c r="C51" s="79">
        <f t="shared" si="24"/>
        <v>-17000</v>
      </c>
      <c r="D51" s="79">
        <f t="shared" si="24"/>
        <v>-17000</v>
      </c>
      <c r="E51" s="80">
        <f t="shared" si="24"/>
        <v>-17000</v>
      </c>
      <c r="F51" s="81">
        <f t="shared" si="24"/>
        <v>-25500</v>
      </c>
      <c r="G51" s="79">
        <f t="shared" si="24"/>
        <v>-85000</v>
      </c>
      <c r="H51" s="79">
        <f t="shared" si="24"/>
        <v>-197625</v>
      </c>
      <c r="I51" s="79">
        <f t="shared" si="24"/>
        <v>-197625</v>
      </c>
      <c r="J51" s="80">
        <f t="shared" si="24"/>
        <v>-197625</v>
      </c>
      <c r="K51" s="81">
        <f t="shared" si="24"/>
        <v>-196625</v>
      </c>
      <c r="L51" s="79">
        <f t="shared" si="24"/>
        <v>-196625</v>
      </c>
      <c r="M51" s="588">
        <f t="shared" si="24"/>
        <v>-196625</v>
      </c>
      <c r="N51" s="641">
        <f t="shared" si="24"/>
        <v>-196625</v>
      </c>
      <c r="O51" s="82">
        <f t="shared" si="24"/>
        <v>-196625</v>
      </c>
      <c r="P51" s="83">
        <f t="shared" si="24"/>
        <v>-196625</v>
      </c>
      <c r="Q51" s="84">
        <f t="shared" si="24"/>
        <v>-196625</v>
      </c>
      <c r="R51" s="642">
        <f t="shared" si="24"/>
        <v>-196625</v>
      </c>
      <c r="S51" s="609">
        <f t="shared" si="24"/>
        <v>-196625</v>
      </c>
      <c r="T51" s="79">
        <f t="shared" si="24"/>
        <v>-196625</v>
      </c>
      <c r="U51" s="79">
        <f t="shared" si="24"/>
        <v>-202500</v>
      </c>
      <c r="V51" s="79">
        <f t="shared" si="24"/>
        <v>-202500</v>
      </c>
      <c r="W51" s="79">
        <f t="shared" si="24"/>
        <v>-202500</v>
      </c>
      <c r="X51" s="79">
        <f t="shared" si="24"/>
        <v>-202500</v>
      </c>
      <c r="Y51" s="80">
        <f t="shared" si="24"/>
        <v>-202500</v>
      </c>
      <c r="Z51" s="85">
        <f t="shared" si="24"/>
        <v>-202500</v>
      </c>
      <c r="AA51" s="86">
        <f t="shared" si="24"/>
        <v>-202500</v>
      </c>
      <c r="AB51" s="86">
        <f t="shared" si="24"/>
        <v>-202500</v>
      </c>
      <c r="AC51" s="86">
        <f t="shared" si="24"/>
        <v>-202500</v>
      </c>
      <c r="AD51" s="87">
        <f t="shared" si="24"/>
        <v>-202500</v>
      </c>
      <c r="AE51" s="88">
        <f t="shared" si="24"/>
        <v>-202500</v>
      </c>
      <c r="AF51" s="89">
        <f t="shared" si="24"/>
        <v>-202500</v>
      </c>
      <c r="AG51" s="90">
        <f t="shared" si="24"/>
        <v>-202500</v>
      </c>
      <c r="AH51" s="91">
        <f t="shared" si="24"/>
        <v>-202500</v>
      </c>
      <c r="AI51" s="86">
        <f t="shared" si="24"/>
        <v>-202500</v>
      </c>
      <c r="AJ51" s="86">
        <f t="shared" si="24"/>
        <v>-202500</v>
      </c>
      <c r="AK51" s="92">
        <f t="shared" si="24"/>
        <v>-202500</v>
      </c>
    </row>
    <row r="52" spans="1:37" ht="14.55" customHeight="1">
      <c r="A52" s="78" t="s">
        <v>39</v>
      </c>
      <c r="B52" s="111">
        <v>3</v>
      </c>
      <c r="C52" s="111">
        <f t="shared" ref="C52:E53" si="25">B52</f>
        <v>3</v>
      </c>
      <c r="D52" s="111">
        <f t="shared" si="25"/>
        <v>3</v>
      </c>
      <c r="E52" s="112">
        <f t="shared" si="25"/>
        <v>3</v>
      </c>
      <c r="F52" s="113">
        <f>7</f>
        <v>7</v>
      </c>
      <c r="G52" s="111">
        <f t="shared" ref="G52:K53" si="26">26</f>
        <v>26</v>
      </c>
      <c r="H52" s="111">
        <f>G52</f>
        <v>26</v>
      </c>
      <c r="I52" s="111">
        <f>H52</f>
        <v>26</v>
      </c>
      <c r="J52" s="112">
        <f>I52</f>
        <v>26</v>
      </c>
      <c r="K52" s="113">
        <f t="shared" si="26"/>
        <v>26</v>
      </c>
      <c r="L52" s="111">
        <f t="shared" ref="L52:AK53" si="27">K52</f>
        <v>26</v>
      </c>
      <c r="M52" s="589">
        <f t="shared" si="27"/>
        <v>26</v>
      </c>
      <c r="N52" s="644">
        <f t="shared" si="27"/>
        <v>26</v>
      </c>
      <c r="O52" s="114">
        <f t="shared" si="27"/>
        <v>26</v>
      </c>
      <c r="P52" s="115">
        <f t="shared" si="27"/>
        <v>26</v>
      </c>
      <c r="Q52" s="116">
        <f t="shared" si="27"/>
        <v>26</v>
      </c>
      <c r="R52" s="645">
        <f t="shared" si="27"/>
        <v>26</v>
      </c>
      <c r="S52" s="611">
        <f t="shared" si="27"/>
        <v>26</v>
      </c>
      <c r="T52" s="111">
        <f t="shared" si="27"/>
        <v>26</v>
      </c>
      <c r="U52" s="111">
        <f t="shared" si="27"/>
        <v>26</v>
      </c>
      <c r="V52" s="111">
        <f t="shared" si="27"/>
        <v>26</v>
      </c>
      <c r="W52" s="111">
        <f t="shared" si="27"/>
        <v>26</v>
      </c>
      <c r="X52" s="111">
        <f t="shared" si="27"/>
        <v>26</v>
      </c>
      <c r="Y52" s="112">
        <f t="shared" si="27"/>
        <v>26</v>
      </c>
      <c r="Z52" s="117">
        <f t="shared" si="27"/>
        <v>26</v>
      </c>
      <c r="AA52" s="118">
        <f t="shared" si="27"/>
        <v>26</v>
      </c>
      <c r="AB52" s="118">
        <f t="shared" si="27"/>
        <v>26</v>
      </c>
      <c r="AC52" s="118">
        <f t="shared" si="27"/>
        <v>26</v>
      </c>
      <c r="AD52" s="119">
        <f t="shared" si="27"/>
        <v>26</v>
      </c>
      <c r="AE52" s="120">
        <f t="shared" si="27"/>
        <v>26</v>
      </c>
      <c r="AF52" s="121">
        <f t="shared" si="27"/>
        <v>26</v>
      </c>
      <c r="AG52" s="122">
        <f t="shared" si="27"/>
        <v>26</v>
      </c>
      <c r="AH52" s="123">
        <f t="shared" si="27"/>
        <v>26</v>
      </c>
      <c r="AI52" s="118">
        <f t="shared" si="27"/>
        <v>26</v>
      </c>
      <c r="AJ52" s="118">
        <f t="shared" si="27"/>
        <v>26</v>
      </c>
      <c r="AK52" s="124">
        <f t="shared" si="27"/>
        <v>26</v>
      </c>
    </row>
    <row r="53" spans="1:37" ht="14.55" customHeight="1">
      <c r="A53" s="125" t="s">
        <v>40</v>
      </c>
      <c r="B53" s="126">
        <v>0</v>
      </c>
      <c r="C53" s="126">
        <f t="shared" si="25"/>
        <v>0</v>
      </c>
      <c r="D53" s="126">
        <f t="shared" si="25"/>
        <v>0</v>
      </c>
      <c r="E53" s="127">
        <f t="shared" si="25"/>
        <v>0</v>
      </c>
      <c r="F53" s="128">
        <f>E53</f>
        <v>0</v>
      </c>
      <c r="G53" s="126">
        <f t="shared" si="26"/>
        <v>26</v>
      </c>
      <c r="H53" s="126">
        <f t="shared" si="26"/>
        <v>26</v>
      </c>
      <c r="I53" s="126">
        <f t="shared" si="26"/>
        <v>26</v>
      </c>
      <c r="J53" s="127">
        <f t="shared" si="26"/>
        <v>26</v>
      </c>
      <c r="K53" s="128">
        <f t="shared" si="26"/>
        <v>26</v>
      </c>
      <c r="L53" s="126">
        <f t="shared" si="27"/>
        <v>26</v>
      </c>
      <c r="M53" s="590">
        <f t="shared" si="27"/>
        <v>26</v>
      </c>
      <c r="N53" s="646">
        <f t="shared" si="27"/>
        <v>26</v>
      </c>
      <c r="O53" s="129">
        <f t="shared" si="27"/>
        <v>26</v>
      </c>
      <c r="P53" s="130">
        <f t="shared" si="27"/>
        <v>26</v>
      </c>
      <c r="Q53" s="131">
        <f t="shared" si="27"/>
        <v>26</v>
      </c>
      <c r="R53" s="647">
        <f t="shared" si="27"/>
        <v>26</v>
      </c>
      <c r="S53" s="612">
        <f t="shared" si="27"/>
        <v>26</v>
      </c>
      <c r="T53" s="126">
        <f t="shared" si="27"/>
        <v>26</v>
      </c>
      <c r="U53" s="126">
        <f t="shared" si="27"/>
        <v>26</v>
      </c>
      <c r="V53" s="126">
        <f t="shared" si="27"/>
        <v>26</v>
      </c>
      <c r="W53" s="126">
        <f t="shared" si="27"/>
        <v>26</v>
      </c>
      <c r="X53" s="126">
        <f t="shared" si="27"/>
        <v>26</v>
      </c>
      <c r="Y53" s="127">
        <f t="shared" si="27"/>
        <v>26</v>
      </c>
      <c r="Z53" s="132">
        <f t="shared" si="27"/>
        <v>26</v>
      </c>
      <c r="AA53" s="133">
        <f t="shared" si="27"/>
        <v>26</v>
      </c>
      <c r="AB53" s="133">
        <f t="shared" si="27"/>
        <v>26</v>
      </c>
      <c r="AC53" s="133">
        <f t="shared" si="27"/>
        <v>26</v>
      </c>
      <c r="AD53" s="134">
        <f t="shared" si="27"/>
        <v>26</v>
      </c>
      <c r="AE53" s="135">
        <f t="shared" si="27"/>
        <v>26</v>
      </c>
      <c r="AF53" s="136">
        <f t="shared" si="27"/>
        <v>26</v>
      </c>
      <c r="AG53" s="137">
        <f t="shared" si="27"/>
        <v>26</v>
      </c>
      <c r="AH53" s="138">
        <f t="shared" si="27"/>
        <v>26</v>
      </c>
      <c r="AI53" s="133">
        <f t="shared" si="27"/>
        <v>26</v>
      </c>
      <c r="AJ53" s="133">
        <f t="shared" si="27"/>
        <v>26</v>
      </c>
      <c r="AK53" s="139">
        <f t="shared" si="27"/>
        <v>26</v>
      </c>
    </row>
    <row r="54" spans="1:37" ht="14.55" customHeight="1">
      <c r="A54" s="73"/>
      <c r="B54" s="140"/>
      <c r="C54" s="140"/>
      <c r="D54" s="140"/>
      <c r="E54" s="141"/>
      <c r="F54" s="142"/>
      <c r="G54" s="140"/>
      <c r="H54" s="140"/>
      <c r="I54" s="140"/>
      <c r="J54" s="141"/>
      <c r="K54" s="142"/>
      <c r="L54" s="140"/>
      <c r="M54" s="591"/>
      <c r="N54" s="648"/>
      <c r="O54" s="143"/>
      <c r="P54" s="144"/>
      <c r="Q54" s="145"/>
      <c r="R54" s="649"/>
      <c r="S54" s="613"/>
      <c r="T54" s="140"/>
      <c r="U54" s="140"/>
      <c r="V54" s="140"/>
      <c r="W54" s="140"/>
      <c r="X54" s="140"/>
      <c r="Y54" s="141"/>
      <c r="Z54" s="146"/>
      <c r="AA54" s="147"/>
      <c r="AB54" s="147"/>
      <c r="AC54" s="147"/>
      <c r="AD54" s="148"/>
      <c r="AE54" s="149"/>
      <c r="AF54" s="150"/>
      <c r="AG54" s="151"/>
      <c r="AH54" s="152"/>
      <c r="AI54" s="147"/>
      <c r="AJ54" s="147"/>
      <c r="AK54" s="153"/>
    </row>
    <row r="55" spans="1:37" ht="14.55" customHeight="1">
      <c r="A55" s="71" t="s">
        <v>41</v>
      </c>
      <c r="B55" s="140"/>
      <c r="C55" s="140"/>
      <c r="D55" s="140"/>
      <c r="E55" s="141"/>
      <c r="F55" s="142"/>
      <c r="G55" s="140"/>
      <c r="H55" s="140"/>
      <c r="I55" s="140"/>
      <c r="J55" s="141"/>
      <c r="K55" s="142"/>
      <c r="L55" s="140"/>
      <c r="M55" s="591"/>
      <c r="N55" s="648"/>
      <c r="O55" s="143"/>
      <c r="P55" s="144"/>
      <c r="Q55" s="145"/>
      <c r="R55" s="649"/>
      <c r="S55" s="613"/>
      <c r="T55" s="140"/>
      <c r="U55" s="140"/>
      <c r="V55" s="140"/>
      <c r="W55" s="140"/>
      <c r="X55" s="140"/>
      <c r="Y55" s="141"/>
      <c r="Z55" s="146"/>
      <c r="AA55" s="147"/>
      <c r="AB55" s="147"/>
      <c r="AC55" s="147"/>
      <c r="AD55" s="148"/>
      <c r="AE55" s="149"/>
      <c r="AF55" s="150"/>
      <c r="AG55" s="151"/>
      <c r="AH55" s="152"/>
      <c r="AI55" s="147"/>
      <c r="AJ55" s="147"/>
      <c r="AK55" s="153"/>
    </row>
    <row r="56" spans="1:37" ht="14.55" customHeight="1">
      <c r="A56" s="20" t="s">
        <v>42</v>
      </c>
      <c r="B56" s="154">
        <v>-3000</v>
      </c>
      <c r="C56" s="57">
        <f t="shared" ref="C56:AK58" si="28">B56</f>
        <v>-3000</v>
      </c>
      <c r="D56" s="57">
        <f t="shared" si="28"/>
        <v>-3000</v>
      </c>
      <c r="E56" s="62">
        <f t="shared" si="28"/>
        <v>-3000</v>
      </c>
      <c r="F56" s="72">
        <f t="shared" si="28"/>
        <v>-3000</v>
      </c>
      <c r="G56" s="57">
        <f t="shared" si="28"/>
        <v>-3000</v>
      </c>
      <c r="H56" s="57">
        <f t="shared" si="28"/>
        <v>-3000</v>
      </c>
      <c r="I56" s="57">
        <f t="shared" si="28"/>
        <v>-3000</v>
      </c>
      <c r="J56" s="62">
        <f t="shared" si="28"/>
        <v>-3000</v>
      </c>
      <c r="K56" s="72">
        <f t="shared" si="28"/>
        <v>-3000</v>
      </c>
      <c r="L56" s="57">
        <f t="shared" si="28"/>
        <v>-3000</v>
      </c>
      <c r="M56" s="587">
        <f t="shared" si="28"/>
        <v>-3000</v>
      </c>
      <c r="N56" s="640">
        <f t="shared" si="28"/>
        <v>-3000</v>
      </c>
      <c r="O56" s="59">
        <f t="shared" si="28"/>
        <v>-3000</v>
      </c>
      <c r="P56" s="60">
        <f t="shared" si="28"/>
        <v>-3000</v>
      </c>
      <c r="Q56" s="61">
        <f t="shared" si="28"/>
        <v>-3000</v>
      </c>
      <c r="R56" s="639">
        <f t="shared" si="28"/>
        <v>-3000</v>
      </c>
      <c r="S56" s="608">
        <f t="shared" si="28"/>
        <v>-3000</v>
      </c>
      <c r="T56" s="57">
        <f t="shared" si="28"/>
        <v>-3000</v>
      </c>
      <c r="U56" s="57">
        <f t="shared" si="28"/>
        <v>-3000</v>
      </c>
      <c r="V56" s="57">
        <f t="shared" si="28"/>
        <v>-3000</v>
      </c>
      <c r="W56" s="57">
        <f t="shared" si="28"/>
        <v>-3000</v>
      </c>
      <c r="X56" s="57">
        <f t="shared" si="28"/>
        <v>-3000</v>
      </c>
      <c r="Y56" s="62">
        <f t="shared" si="28"/>
        <v>-3000</v>
      </c>
      <c r="Z56" s="63">
        <f t="shared" si="28"/>
        <v>-3000</v>
      </c>
      <c r="AA56" s="64">
        <f t="shared" si="28"/>
        <v>-3000</v>
      </c>
      <c r="AB56" s="64">
        <f t="shared" si="28"/>
        <v>-3000</v>
      </c>
      <c r="AC56" s="64">
        <f t="shared" si="28"/>
        <v>-3000</v>
      </c>
      <c r="AD56" s="65">
        <f t="shared" si="28"/>
        <v>-3000</v>
      </c>
      <c r="AE56" s="76">
        <f t="shared" si="28"/>
        <v>-3000</v>
      </c>
      <c r="AF56" s="67">
        <f t="shared" si="28"/>
        <v>-3000</v>
      </c>
      <c r="AG56" s="68">
        <f t="shared" si="28"/>
        <v>-3000</v>
      </c>
      <c r="AH56" s="69">
        <f t="shared" si="28"/>
        <v>-3000</v>
      </c>
      <c r="AI56" s="64">
        <f t="shared" si="28"/>
        <v>-3000</v>
      </c>
      <c r="AJ56" s="64">
        <f t="shared" si="28"/>
        <v>-3000</v>
      </c>
      <c r="AK56" s="70">
        <f t="shared" si="28"/>
        <v>-3000</v>
      </c>
    </row>
    <row r="57" spans="1:37" ht="14.55" customHeight="1">
      <c r="A57" s="20" t="s">
        <v>43</v>
      </c>
      <c r="B57" s="57">
        <v>0</v>
      </c>
      <c r="C57" s="57">
        <f t="shared" si="28"/>
        <v>0</v>
      </c>
      <c r="D57" s="57">
        <f t="shared" si="28"/>
        <v>0</v>
      </c>
      <c r="E57" s="62">
        <f t="shared" si="28"/>
        <v>0</v>
      </c>
      <c r="F57" s="72">
        <f>-2500</f>
        <v>-2500</v>
      </c>
      <c r="G57" s="57">
        <f t="shared" si="28"/>
        <v>-2500</v>
      </c>
      <c r="H57" s="57">
        <f t="shared" si="28"/>
        <v>-2500</v>
      </c>
      <c r="I57" s="57">
        <f t="shared" si="28"/>
        <v>-2500</v>
      </c>
      <c r="J57" s="62">
        <f t="shared" si="28"/>
        <v>-2500</v>
      </c>
      <c r="K57" s="72">
        <f t="shared" si="28"/>
        <v>-2500</v>
      </c>
      <c r="L57" s="57">
        <f t="shared" si="28"/>
        <v>-2500</v>
      </c>
      <c r="M57" s="587">
        <f t="shared" si="28"/>
        <v>-2500</v>
      </c>
      <c r="N57" s="640">
        <f t="shared" si="28"/>
        <v>-2500</v>
      </c>
      <c r="O57" s="59">
        <f t="shared" si="28"/>
        <v>-2500</v>
      </c>
      <c r="P57" s="60">
        <f t="shared" si="28"/>
        <v>-2500</v>
      </c>
      <c r="Q57" s="61">
        <f t="shared" si="28"/>
        <v>-2500</v>
      </c>
      <c r="R57" s="639">
        <f t="shared" si="28"/>
        <v>-2500</v>
      </c>
      <c r="S57" s="608">
        <f t="shared" si="28"/>
        <v>-2500</v>
      </c>
      <c r="T57" s="57">
        <f t="shared" si="28"/>
        <v>-2500</v>
      </c>
      <c r="U57" s="57">
        <f t="shared" si="28"/>
        <v>-2500</v>
      </c>
      <c r="V57" s="57">
        <f t="shared" si="28"/>
        <v>-2500</v>
      </c>
      <c r="W57" s="57">
        <f t="shared" si="28"/>
        <v>-2500</v>
      </c>
      <c r="X57" s="57">
        <f t="shared" si="28"/>
        <v>-2500</v>
      </c>
      <c r="Y57" s="62">
        <f t="shared" si="28"/>
        <v>-2500</v>
      </c>
      <c r="Z57" s="63">
        <f t="shared" si="28"/>
        <v>-2500</v>
      </c>
      <c r="AA57" s="64">
        <f t="shared" si="28"/>
        <v>-2500</v>
      </c>
      <c r="AB57" s="64">
        <f t="shared" si="28"/>
        <v>-2500</v>
      </c>
      <c r="AC57" s="64">
        <f t="shared" si="28"/>
        <v>-2500</v>
      </c>
      <c r="AD57" s="65">
        <f t="shared" si="28"/>
        <v>-2500</v>
      </c>
      <c r="AE57" s="76">
        <f t="shared" si="28"/>
        <v>-2500</v>
      </c>
      <c r="AF57" s="67">
        <f t="shared" si="28"/>
        <v>-2500</v>
      </c>
      <c r="AG57" s="68">
        <f t="shared" si="28"/>
        <v>-2500</v>
      </c>
      <c r="AH57" s="69">
        <f t="shared" si="28"/>
        <v>-2500</v>
      </c>
      <c r="AI57" s="64">
        <f t="shared" si="28"/>
        <v>-2500</v>
      </c>
      <c r="AJ57" s="64">
        <f t="shared" si="28"/>
        <v>-2500</v>
      </c>
      <c r="AK57" s="70">
        <f t="shared" si="28"/>
        <v>-2500</v>
      </c>
    </row>
    <row r="58" spans="1:37" ht="14.55" customHeight="1">
      <c r="A58" s="20" t="s">
        <v>44</v>
      </c>
      <c r="B58" s="57">
        <v>0</v>
      </c>
      <c r="C58" s="57">
        <f t="shared" si="28"/>
        <v>0</v>
      </c>
      <c r="D58" s="57">
        <f t="shared" si="28"/>
        <v>0</v>
      </c>
      <c r="E58" s="62">
        <f t="shared" si="28"/>
        <v>0</v>
      </c>
      <c r="F58" s="72">
        <f t="shared" si="4"/>
        <v>-1000</v>
      </c>
      <c r="G58" s="57">
        <f>F58</f>
        <v>-1000</v>
      </c>
      <c r="H58" s="57">
        <f>G58</f>
        <v>-1000</v>
      </c>
      <c r="I58" s="57">
        <f>H58</f>
        <v>-1000</v>
      </c>
      <c r="J58" s="62">
        <f>I58</f>
        <v>-1000</v>
      </c>
      <c r="K58" s="72">
        <f t="shared" si="4"/>
        <v>-1000</v>
      </c>
      <c r="L58" s="57">
        <f t="shared" si="28"/>
        <v>-1000</v>
      </c>
      <c r="M58" s="587">
        <f t="shared" si="28"/>
        <v>-1000</v>
      </c>
      <c r="N58" s="640">
        <f t="shared" si="28"/>
        <v>-1000</v>
      </c>
      <c r="O58" s="59">
        <f t="shared" si="28"/>
        <v>-1000</v>
      </c>
      <c r="P58" s="60">
        <f t="shared" si="28"/>
        <v>-1000</v>
      </c>
      <c r="Q58" s="61">
        <f t="shared" si="28"/>
        <v>-1000</v>
      </c>
      <c r="R58" s="639">
        <f t="shared" si="28"/>
        <v>-1000</v>
      </c>
      <c r="S58" s="608">
        <f t="shared" si="28"/>
        <v>-1000</v>
      </c>
      <c r="T58" s="57">
        <f t="shared" si="28"/>
        <v>-1000</v>
      </c>
      <c r="U58" s="57">
        <f t="shared" si="28"/>
        <v>-1000</v>
      </c>
      <c r="V58" s="57">
        <f t="shared" si="28"/>
        <v>-1000</v>
      </c>
      <c r="W58" s="57">
        <f t="shared" si="28"/>
        <v>-1000</v>
      </c>
      <c r="X58" s="57">
        <f t="shared" si="28"/>
        <v>-1000</v>
      </c>
      <c r="Y58" s="62">
        <f t="shared" si="28"/>
        <v>-1000</v>
      </c>
      <c r="Z58" s="63">
        <f t="shared" si="28"/>
        <v>-1000</v>
      </c>
      <c r="AA58" s="64">
        <f t="shared" si="28"/>
        <v>-1000</v>
      </c>
      <c r="AB58" s="64">
        <f t="shared" si="28"/>
        <v>-1000</v>
      </c>
      <c r="AC58" s="64">
        <f t="shared" si="28"/>
        <v>-1000</v>
      </c>
      <c r="AD58" s="65">
        <f t="shared" si="28"/>
        <v>-1000</v>
      </c>
      <c r="AE58" s="76">
        <f t="shared" si="28"/>
        <v>-1000</v>
      </c>
      <c r="AF58" s="67">
        <f t="shared" si="28"/>
        <v>-1000</v>
      </c>
      <c r="AG58" s="68">
        <f t="shared" si="28"/>
        <v>-1000</v>
      </c>
      <c r="AH58" s="69">
        <f t="shared" si="28"/>
        <v>-1000</v>
      </c>
      <c r="AI58" s="64">
        <f t="shared" si="28"/>
        <v>-1000</v>
      </c>
      <c r="AJ58" s="64">
        <f t="shared" si="28"/>
        <v>-1000</v>
      </c>
      <c r="AK58" s="70">
        <f t="shared" si="28"/>
        <v>-1000</v>
      </c>
    </row>
    <row r="59" spans="1:37" ht="14.55" customHeight="1">
      <c r="A59" s="109" t="s">
        <v>45</v>
      </c>
      <c r="B59" s="57">
        <v>-2000</v>
      </c>
      <c r="C59" s="57">
        <v>-2000</v>
      </c>
      <c r="D59" s="57">
        <v>-825</v>
      </c>
      <c r="E59" s="57">
        <f>0</f>
        <v>0</v>
      </c>
      <c r="F59" s="57"/>
      <c r="G59" s="57"/>
      <c r="H59" s="57"/>
      <c r="I59" s="57"/>
      <c r="J59" s="62"/>
      <c r="K59" s="72"/>
      <c r="L59" s="57"/>
      <c r="M59" s="587"/>
      <c r="N59" s="640"/>
      <c r="O59" s="59"/>
      <c r="P59" s="60"/>
      <c r="Q59" s="61"/>
      <c r="R59" s="639"/>
      <c r="S59" s="608"/>
      <c r="T59" s="57"/>
      <c r="U59" s="57"/>
      <c r="V59" s="57"/>
      <c r="W59" s="57"/>
      <c r="X59" s="57"/>
      <c r="Y59" s="62"/>
      <c r="Z59" s="63"/>
      <c r="AA59" s="64"/>
      <c r="AB59" s="64"/>
      <c r="AC59" s="64"/>
      <c r="AD59" s="65"/>
      <c r="AE59" s="76"/>
      <c r="AF59" s="67"/>
      <c r="AG59" s="68"/>
      <c r="AH59" s="69"/>
      <c r="AI59" s="64"/>
      <c r="AJ59" s="64"/>
      <c r="AK59" s="70"/>
    </row>
    <row r="60" spans="1:37" ht="14.55" customHeight="1">
      <c r="A60" s="73"/>
      <c r="B60" s="57"/>
      <c r="C60" s="57"/>
      <c r="D60" s="57"/>
      <c r="E60" s="62"/>
      <c r="F60" s="72"/>
      <c r="G60" s="57"/>
      <c r="H60" s="57"/>
      <c r="I60" s="57"/>
      <c r="J60" s="62"/>
      <c r="K60" s="72"/>
      <c r="L60" s="57"/>
      <c r="M60" s="587"/>
      <c r="N60" s="640"/>
      <c r="O60" s="59"/>
      <c r="P60" s="60"/>
      <c r="Q60" s="61"/>
      <c r="R60" s="639"/>
      <c r="S60" s="608"/>
      <c r="T60" s="57"/>
      <c r="U60" s="57"/>
      <c r="V60" s="57"/>
      <c r="W60" s="57"/>
      <c r="X60" s="57"/>
      <c r="Y60" s="62"/>
      <c r="Z60" s="63"/>
      <c r="AA60" s="64"/>
      <c r="AB60" s="64"/>
      <c r="AC60" s="64"/>
      <c r="AD60" s="65"/>
      <c r="AE60" s="76"/>
      <c r="AF60" s="67"/>
      <c r="AG60" s="68"/>
      <c r="AH60" s="69"/>
      <c r="AI60" s="64"/>
      <c r="AJ60" s="64"/>
      <c r="AK60" s="70"/>
    </row>
    <row r="61" spans="1:37" ht="14.55" customHeight="1">
      <c r="A61" s="78" t="s">
        <v>14</v>
      </c>
      <c r="B61" s="79">
        <f t="shared" ref="B61:AK61" si="29">SUM(B56:B59)</f>
        <v>-5000</v>
      </c>
      <c r="C61" s="79">
        <f t="shared" si="29"/>
        <v>-5000</v>
      </c>
      <c r="D61" s="79">
        <f t="shared" si="29"/>
        <v>-3825</v>
      </c>
      <c r="E61" s="80">
        <f t="shared" si="29"/>
        <v>-3000</v>
      </c>
      <c r="F61" s="81">
        <f t="shared" si="29"/>
        <v>-6500</v>
      </c>
      <c r="G61" s="79">
        <f t="shared" si="29"/>
        <v>-6500</v>
      </c>
      <c r="H61" s="79">
        <f t="shared" si="29"/>
        <v>-6500</v>
      </c>
      <c r="I61" s="79">
        <f t="shared" si="29"/>
        <v>-6500</v>
      </c>
      <c r="J61" s="80">
        <f t="shared" si="29"/>
        <v>-6500</v>
      </c>
      <c r="K61" s="81">
        <f t="shared" si="29"/>
        <v>-6500</v>
      </c>
      <c r="L61" s="79">
        <f t="shared" si="29"/>
        <v>-6500</v>
      </c>
      <c r="M61" s="588">
        <f t="shared" si="29"/>
        <v>-6500</v>
      </c>
      <c r="N61" s="641">
        <f t="shared" si="29"/>
        <v>-6500</v>
      </c>
      <c r="O61" s="82">
        <f t="shared" si="29"/>
        <v>-6500</v>
      </c>
      <c r="P61" s="83">
        <f t="shared" si="29"/>
        <v>-6500</v>
      </c>
      <c r="Q61" s="84">
        <f t="shared" si="29"/>
        <v>-6500</v>
      </c>
      <c r="R61" s="642">
        <f t="shared" si="29"/>
        <v>-6500</v>
      </c>
      <c r="S61" s="609">
        <f t="shared" si="29"/>
        <v>-6500</v>
      </c>
      <c r="T61" s="79">
        <f t="shared" si="29"/>
        <v>-6500</v>
      </c>
      <c r="U61" s="79">
        <f t="shared" si="29"/>
        <v>-6500</v>
      </c>
      <c r="V61" s="79">
        <f t="shared" si="29"/>
        <v>-6500</v>
      </c>
      <c r="W61" s="79">
        <f t="shared" si="29"/>
        <v>-6500</v>
      </c>
      <c r="X61" s="79">
        <f t="shared" si="29"/>
        <v>-6500</v>
      </c>
      <c r="Y61" s="80">
        <f t="shared" si="29"/>
        <v>-6500</v>
      </c>
      <c r="Z61" s="85">
        <f t="shared" si="29"/>
        <v>-6500</v>
      </c>
      <c r="AA61" s="86">
        <f t="shared" si="29"/>
        <v>-6500</v>
      </c>
      <c r="AB61" s="86">
        <f t="shared" si="29"/>
        <v>-6500</v>
      </c>
      <c r="AC61" s="86">
        <f t="shared" si="29"/>
        <v>-6500</v>
      </c>
      <c r="AD61" s="87">
        <f t="shared" si="29"/>
        <v>-6500</v>
      </c>
      <c r="AE61" s="88">
        <f t="shared" si="29"/>
        <v>-6500</v>
      </c>
      <c r="AF61" s="89">
        <f t="shared" si="29"/>
        <v>-6500</v>
      </c>
      <c r="AG61" s="90">
        <f t="shared" si="29"/>
        <v>-6500</v>
      </c>
      <c r="AH61" s="91">
        <f t="shared" si="29"/>
        <v>-6500</v>
      </c>
      <c r="AI61" s="86">
        <f t="shared" si="29"/>
        <v>-6500</v>
      </c>
      <c r="AJ61" s="86">
        <f t="shared" si="29"/>
        <v>-6500</v>
      </c>
      <c r="AK61" s="92">
        <f t="shared" si="29"/>
        <v>-6500</v>
      </c>
    </row>
    <row r="62" spans="1:37" ht="14.55" customHeight="1">
      <c r="A62" s="73"/>
      <c r="B62" s="57"/>
      <c r="C62" s="57"/>
      <c r="D62" s="57"/>
      <c r="E62" s="62"/>
      <c r="F62" s="72"/>
      <c r="G62" s="57"/>
      <c r="H62" s="57"/>
      <c r="I62" s="57"/>
      <c r="J62" s="62"/>
      <c r="K62" s="72"/>
      <c r="L62" s="57"/>
      <c r="M62" s="587"/>
      <c r="N62" s="640"/>
      <c r="O62" s="59"/>
      <c r="P62" s="60"/>
      <c r="Q62" s="61"/>
      <c r="R62" s="639"/>
      <c r="S62" s="608"/>
      <c r="T62" s="57"/>
      <c r="U62" s="57"/>
      <c r="V62" s="57"/>
      <c r="W62" s="57"/>
      <c r="X62" s="57"/>
      <c r="Y62" s="62"/>
      <c r="Z62" s="63"/>
      <c r="AA62" s="64"/>
      <c r="AB62" s="64"/>
      <c r="AC62" s="64"/>
      <c r="AD62" s="65"/>
      <c r="AE62" s="76"/>
      <c r="AF62" s="67"/>
      <c r="AG62" s="68"/>
      <c r="AH62" s="69"/>
      <c r="AI62" s="64"/>
      <c r="AJ62" s="64"/>
      <c r="AK62" s="70"/>
    </row>
    <row r="63" spans="1:37" ht="14.55" customHeight="1">
      <c r="A63" s="71" t="s">
        <v>13</v>
      </c>
      <c r="B63" s="57"/>
      <c r="C63" s="57"/>
      <c r="D63" s="57"/>
      <c r="E63" s="62"/>
      <c r="F63" s="72"/>
      <c r="G63" s="57"/>
      <c r="H63" s="57"/>
      <c r="I63" s="57"/>
      <c r="J63" s="62"/>
      <c r="K63" s="72"/>
      <c r="L63" s="57"/>
      <c r="M63" s="587"/>
      <c r="N63" s="640"/>
      <c r="O63" s="59"/>
      <c r="P63" s="60"/>
      <c r="Q63" s="61"/>
      <c r="R63" s="639"/>
      <c r="S63" s="608"/>
      <c r="T63" s="57"/>
      <c r="U63" s="57"/>
      <c r="V63" s="57"/>
      <c r="W63" s="57"/>
      <c r="X63" s="57"/>
      <c r="Y63" s="62"/>
      <c r="Z63" s="63"/>
      <c r="AA63" s="64"/>
      <c r="AB63" s="64"/>
      <c r="AC63" s="64"/>
      <c r="AD63" s="65"/>
      <c r="AE63" s="76"/>
      <c r="AF63" s="67"/>
      <c r="AG63" s="68"/>
      <c r="AH63" s="69"/>
      <c r="AI63" s="64"/>
      <c r="AJ63" s="64"/>
      <c r="AK63" s="70"/>
    </row>
    <row r="64" spans="1:37" ht="14.55" customHeight="1">
      <c r="A64" s="20" t="s">
        <v>46</v>
      </c>
      <c r="B64" s="57">
        <f t="shared" ref="B64:AK64" si="30">10*B53*28*-1</f>
        <v>0</v>
      </c>
      <c r="C64" s="93">
        <f t="shared" si="30"/>
        <v>0</v>
      </c>
      <c r="D64" s="93">
        <f t="shared" si="30"/>
        <v>0</v>
      </c>
      <c r="E64" s="94">
        <f t="shared" si="30"/>
        <v>0</v>
      </c>
      <c r="F64" s="72">
        <f t="shared" si="30"/>
        <v>0</v>
      </c>
      <c r="G64" s="57">
        <f t="shared" si="30"/>
        <v>-7280</v>
      </c>
      <c r="H64" s="93">
        <f t="shared" si="30"/>
        <v>-7280</v>
      </c>
      <c r="I64" s="57">
        <f t="shared" si="30"/>
        <v>-7280</v>
      </c>
      <c r="J64" s="94">
        <f t="shared" si="30"/>
        <v>-7280</v>
      </c>
      <c r="K64" s="96">
        <f t="shared" si="30"/>
        <v>-7280</v>
      </c>
      <c r="L64" s="93">
        <f t="shared" si="30"/>
        <v>-7280</v>
      </c>
      <c r="M64" s="587">
        <f t="shared" si="30"/>
        <v>-7280</v>
      </c>
      <c r="N64" s="640">
        <f t="shared" si="30"/>
        <v>-7280</v>
      </c>
      <c r="O64" s="97">
        <f t="shared" si="30"/>
        <v>-7280</v>
      </c>
      <c r="P64" s="98">
        <f t="shared" si="30"/>
        <v>-7280</v>
      </c>
      <c r="Q64" s="99">
        <f t="shared" si="30"/>
        <v>-7280</v>
      </c>
      <c r="R64" s="643">
        <f t="shared" si="30"/>
        <v>-7280</v>
      </c>
      <c r="S64" s="610">
        <f t="shared" si="30"/>
        <v>-7280</v>
      </c>
      <c r="T64" s="93">
        <f t="shared" si="30"/>
        <v>-7280</v>
      </c>
      <c r="U64" s="93">
        <f t="shared" si="30"/>
        <v>-7280</v>
      </c>
      <c r="V64" s="93">
        <f t="shared" si="30"/>
        <v>-7280</v>
      </c>
      <c r="W64" s="93">
        <f t="shared" si="30"/>
        <v>-7280</v>
      </c>
      <c r="X64" s="93">
        <f t="shared" si="30"/>
        <v>-7280</v>
      </c>
      <c r="Y64" s="94">
        <f t="shared" si="30"/>
        <v>-7280</v>
      </c>
      <c r="Z64" s="100">
        <f t="shared" si="30"/>
        <v>-7280</v>
      </c>
      <c r="AA64" s="101">
        <f t="shared" si="30"/>
        <v>-7280</v>
      </c>
      <c r="AB64" s="101">
        <f t="shared" si="30"/>
        <v>-7280</v>
      </c>
      <c r="AC64" s="101">
        <f t="shared" si="30"/>
        <v>-7280</v>
      </c>
      <c r="AD64" s="102">
        <f t="shared" si="30"/>
        <v>-7280</v>
      </c>
      <c r="AE64" s="103">
        <f t="shared" si="30"/>
        <v>-7280</v>
      </c>
      <c r="AF64" s="104">
        <f t="shared" si="30"/>
        <v>-7280</v>
      </c>
      <c r="AG64" s="105">
        <f t="shared" si="30"/>
        <v>-7280</v>
      </c>
      <c r="AH64" s="106">
        <f t="shared" si="30"/>
        <v>-7280</v>
      </c>
      <c r="AI64" s="101">
        <f t="shared" si="30"/>
        <v>-7280</v>
      </c>
      <c r="AJ64" s="101">
        <f t="shared" si="30"/>
        <v>-7280</v>
      </c>
      <c r="AK64" s="107">
        <f t="shared" si="30"/>
        <v>-7280</v>
      </c>
    </row>
    <row r="65" spans="1:37" ht="14.55" customHeight="1">
      <c r="A65" s="20" t="s">
        <v>47</v>
      </c>
      <c r="B65" s="57">
        <v>0</v>
      </c>
      <c r="C65" s="57">
        <f>B65</f>
        <v>0</v>
      </c>
      <c r="D65" s="57">
        <f>C65</f>
        <v>0</v>
      </c>
      <c r="E65" s="62">
        <f>D65</f>
        <v>0</v>
      </c>
      <c r="F65" s="72">
        <f t="shared" ref="F65:F67" si="31">-20000</f>
        <v>-20000</v>
      </c>
      <c r="G65" s="57">
        <v>-5000</v>
      </c>
      <c r="H65" s="57">
        <v>-5000</v>
      </c>
      <c r="I65" s="57">
        <v>-5000</v>
      </c>
      <c r="J65" s="62">
        <v>-5000</v>
      </c>
      <c r="K65" s="72">
        <v>-5000</v>
      </c>
      <c r="L65" s="57">
        <v>-5000</v>
      </c>
      <c r="M65" s="587">
        <v>-5000</v>
      </c>
      <c r="N65" s="640">
        <v>-5000</v>
      </c>
      <c r="O65" s="59">
        <v>-5000</v>
      </c>
      <c r="P65" s="60">
        <v>-5000</v>
      </c>
      <c r="Q65" s="61">
        <v>-5000</v>
      </c>
      <c r="R65" s="639">
        <v>-5000</v>
      </c>
      <c r="S65" s="608">
        <v>-5000</v>
      </c>
      <c r="T65" s="57">
        <v>-5000</v>
      </c>
      <c r="U65" s="57">
        <v>-5000</v>
      </c>
      <c r="V65" s="57">
        <v>-5000</v>
      </c>
      <c r="W65" s="57">
        <v>-5000</v>
      </c>
      <c r="X65" s="57">
        <v>-5000</v>
      </c>
      <c r="Y65" s="62">
        <v>-5000</v>
      </c>
      <c r="Z65" s="63">
        <v>-5000</v>
      </c>
      <c r="AA65" s="64">
        <v>-5000</v>
      </c>
      <c r="AB65" s="64">
        <v>-5000</v>
      </c>
      <c r="AC65" s="64">
        <v>-5000</v>
      </c>
      <c r="AD65" s="65">
        <v>-5000</v>
      </c>
      <c r="AE65" s="76">
        <v>-5000</v>
      </c>
      <c r="AF65" s="67">
        <v>-5000</v>
      </c>
      <c r="AG65" s="68">
        <v>-5000</v>
      </c>
      <c r="AH65" s="69">
        <v>-5000</v>
      </c>
      <c r="AI65" s="64">
        <v>-5000</v>
      </c>
      <c r="AJ65" s="64">
        <v>-5000</v>
      </c>
      <c r="AK65" s="70">
        <v>-5000</v>
      </c>
    </row>
    <row r="66" spans="1:37" ht="14.55" customHeight="1">
      <c r="A66" s="20" t="s">
        <v>48</v>
      </c>
      <c r="B66" s="57">
        <v>0</v>
      </c>
      <c r="C66" s="57"/>
      <c r="D66" s="57"/>
      <c r="E66" s="62"/>
      <c r="F66" s="72">
        <f t="shared" ref="F66:F75" si="32">-50000</f>
        <v>-50000</v>
      </c>
      <c r="G66" s="57">
        <v>-5000</v>
      </c>
      <c r="H66" s="57">
        <v>-5000</v>
      </c>
      <c r="I66" s="57">
        <v>-5000</v>
      </c>
      <c r="J66" s="62">
        <v>-5000</v>
      </c>
      <c r="K66" s="72">
        <v>-5000</v>
      </c>
      <c r="L66" s="57">
        <v>-5000</v>
      </c>
      <c r="M66" s="587">
        <v>-5000</v>
      </c>
      <c r="N66" s="640">
        <v>-5000</v>
      </c>
      <c r="O66" s="59">
        <v>-5000</v>
      </c>
      <c r="P66" s="60">
        <v>-5000</v>
      </c>
      <c r="Q66" s="61">
        <v>-5000</v>
      </c>
      <c r="R66" s="639">
        <v>-5000</v>
      </c>
      <c r="S66" s="608">
        <v>-5000</v>
      </c>
      <c r="T66" s="57">
        <v>-5000</v>
      </c>
      <c r="U66" s="57">
        <v>-5000</v>
      </c>
      <c r="V66" s="57">
        <v>-5000</v>
      </c>
      <c r="W66" s="57">
        <v>-5000</v>
      </c>
      <c r="X66" s="57">
        <v>-5000</v>
      </c>
      <c r="Y66" s="62">
        <v>-5000</v>
      </c>
      <c r="Z66" s="63">
        <v>-5000</v>
      </c>
      <c r="AA66" s="64">
        <v>-5000</v>
      </c>
      <c r="AB66" s="64">
        <v>-5000</v>
      </c>
      <c r="AC66" s="64">
        <v>-5000</v>
      </c>
      <c r="AD66" s="65">
        <v>-5000</v>
      </c>
      <c r="AE66" s="76">
        <v>-5000</v>
      </c>
      <c r="AF66" s="67">
        <v>-5000</v>
      </c>
      <c r="AG66" s="68">
        <v>-5000</v>
      </c>
      <c r="AH66" s="69">
        <v>-5000</v>
      </c>
      <c r="AI66" s="64">
        <v>-5000</v>
      </c>
      <c r="AJ66" s="64">
        <v>-5000</v>
      </c>
      <c r="AK66" s="70">
        <v>-5000</v>
      </c>
    </row>
    <row r="67" spans="1:37" ht="14.55" customHeight="1">
      <c r="A67" s="20" t="s">
        <v>49</v>
      </c>
      <c r="B67" s="57">
        <v>0</v>
      </c>
      <c r="C67" s="57">
        <f>B67</f>
        <v>0</v>
      </c>
      <c r="D67" s="57">
        <f>C67</f>
        <v>0</v>
      </c>
      <c r="E67" s="62">
        <f>D67</f>
        <v>0</v>
      </c>
      <c r="F67" s="72">
        <f t="shared" si="31"/>
        <v>-20000</v>
      </c>
      <c r="G67" s="57">
        <v>0</v>
      </c>
      <c r="H67" s="57">
        <f>G67</f>
        <v>0</v>
      </c>
      <c r="I67" s="57">
        <f>H67</f>
        <v>0</v>
      </c>
      <c r="J67" s="62">
        <f>-1000</f>
        <v>-1000</v>
      </c>
      <c r="K67" s="72">
        <f t="shared" ref="K67:AK67" si="33">J67</f>
        <v>-1000</v>
      </c>
      <c r="L67" s="57">
        <f t="shared" si="33"/>
        <v>-1000</v>
      </c>
      <c r="M67" s="587">
        <f t="shared" si="33"/>
        <v>-1000</v>
      </c>
      <c r="N67" s="640">
        <f t="shared" si="33"/>
        <v>-1000</v>
      </c>
      <c r="O67" s="59">
        <f t="shared" si="33"/>
        <v>-1000</v>
      </c>
      <c r="P67" s="60">
        <f t="shared" si="33"/>
        <v>-1000</v>
      </c>
      <c r="Q67" s="61">
        <f t="shared" si="33"/>
        <v>-1000</v>
      </c>
      <c r="R67" s="639">
        <f t="shared" si="33"/>
        <v>-1000</v>
      </c>
      <c r="S67" s="608">
        <f t="shared" si="33"/>
        <v>-1000</v>
      </c>
      <c r="T67" s="57">
        <f t="shared" si="33"/>
        <v>-1000</v>
      </c>
      <c r="U67" s="57">
        <f t="shared" si="33"/>
        <v>-1000</v>
      </c>
      <c r="V67" s="57">
        <f t="shared" si="33"/>
        <v>-1000</v>
      </c>
      <c r="W67" s="57">
        <f t="shared" si="33"/>
        <v>-1000</v>
      </c>
      <c r="X67" s="57">
        <f t="shared" si="33"/>
        <v>-1000</v>
      </c>
      <c r="Y67" s="62">
        <f t="shared" si="33"/>
        <v>-1000</v>
      </c>
      <c r="Z67" s="63">
        <f t="shared" si="33"/>
        <v>-1000</v>
      </c>
      <c r="AA67" s="64">
        <f t="shared" si="33"/>
        <v>-1000</v>
      </c>
      <c r="AB67" s="64">
        <f t="shared" si="33"/>
        <v>-1000</v>
      </c>
      <c r="AC67" s="64">
        <f t="shared" si="33"/>
        <v>-1000</v>
      </c>
      <c r="AD67" s="65">
        <f t="shared" si="33"/>
        <v>-1000</v>
      </c>
      <c r="AE67" s="76">
        <f t="shared" si="33"/>
        <v>-1000</v>
      </c>
      <c r="AF67" s="67">
        <f t="shared" si="33"/>
        <v>-1000</v>
      </c>
      <c r="AG67" s="68">
        <f t="shared" si="33"/>
        <v>-1000</v>
      </c>
      <c r="AH67" s="69">
        <f t="shared" si="33"/>
        <v>-1000</v>
      </c>
      <c r="AI67" s="64">
        <f t="shared" si="33"/>
        <v>-1000</v>
      </c>
      <c r="AJ67" s="64">
        <f t="shared" si="33"/>
        <v>-1000</v>
      </c>
      <c r="AK67" s="70">
        <f t="shared" si="33"/>
        <v>-1000</v>
      </c>
    </row>
    <row r="68" spans="1:37" ht="11.7" customHeight="1">
      <c r="A68" s="155"/>
      <c r="B68" s="156"/>
      <c r="C68" s="157"/>
      <c r="D68" s="157"/>
      <c r="E68" s="157"/>
      <c r="F68" s="156"/>
      <c r="G68" s="156"/>
      <c r="H68" s="157"/>
      <c r="I68" s="156"/>
      <c r="J68" s="157"/>
      <c r="K68" s="157"/>
      <c r="L68" s="157"/>
      <c r="M68" s="592"/>
      <c r="N68" s="650"/>
      <c r="O68" s="157"/>
      <c r="P68" s="157"/>
      <c r="Q68" s="157"/>
      <c r="R68" s="651"/>
      <c r="S68" s="614"/>
      <c r="T68" s="157"/>
      <c r="U68" s="157"/>
      <c r="V68" s="157"/>
      <c r="W68" s="157"/>
      <c r="X68" s="157"/>
      <c r="Y68" s="157"/>
      <c r="Z68" s="158"/>
      <c r="AA68" s="158"/>
      <c r="AB68" s="158"/>
      <c r="AC68" s="158"/>
      <c r="AD68" s="158"/>
      <c r="AE68" s="158"/>
      <c r="AF68" s="158"/>
      <c r="AG68" s="158"/>
      <c r="AH68" s="158"/>
      <c r="AI68" s="158"/>
      <c r="AJ68" s="158"/>
      <c r="AK68" s="159"/>
    </row>
    <row r="69" spans="1:37" ht="11.7" customHeight="1">
      <c r="A69" s="160"/>
      <c r="B69" s="161"/>
      <c r="C69" s="162"/>
      <c r="D69" s="162"/>
      <c r="E69" s="162"/>
      <c r="F69" s="161"/>
      <c r="G69" s="161"/>
      <c r="H69" s="162"/>
      <c r="I69" s="161"/>
      <c r="J69" s="162"/>
      <c r="K69" s="162"/>
      <c r="L69" s="162"/>
      <c r="M69" s="593"/>
      <c r="N69" s="652"/>
      <c r="O69" s="162"/>
      <c r="P69" s="162"/>
      <c r="Q69" s="162"/>
      <c r="R69" s="653"/>
      <c r="S69" s="615"/>
      <c r="T69" s="162"/>
      <c r="U69" s="162"/>
      <c r="V69" s="162"/>
      <c r="W69" s="162"/>
      <c r="X69" s="162"/>
      <c r="Y69" s="162"/>
      <c r="Z69" s="158"/>
      <c r="AA69" s="158"/>
      <c r="AB69" s="158"/>
      <c r="AC69" s="158"/>
      <c r="AD69" s="158"/>
      <c r="AE69" s="158"/>
      <c r="AF69" s="158"/>
      <c r="AG69" s="158"/>
      <c r="AH69" s="158"/>
      <c r="AI69" s="158"/>
      <c r="AJ69" s="158"/>
      <c r="AK69" s="159"/>
    </row>
    <row r="70" spans="1:37" ht="14.55" customHeight="1">
      <c r="A70" s="73"/>
      <c r="B70" s="57"/>
      <c r="C70" s="57"/>
      <c r="D70" s="57"/>
      <c r="E70" s="62"/>
      <c r="F70" s="72"/>
      <c r="G70" s="57"/>
      <c r="H70" s="57"/>
      <c r="I70" s="57"/>
      <c r="J70" s="62"/>
      <c r="K70" s="72"/>
      <c r="L70" s="57"/>
      <c r="M70" s="587"/>
      <c r="N70" s="640"/>
      <c r="O70" s="59"/>
      <c r="P70" s="60"/>
      <c r="Q70" s="61"/>
      <c r="R70" s="639"/>
      <c r="S70" s="608"/>
      <c r="T70" s="57"/>
      <c r="U70" s="57"/>
      <c r="V70" s="57"/>
      <c r="W70" s="57"/>
      <c r="X70" s="57"/>
      <c r="Y70" s="62"/>
      <c r="Z70" s="63"/>
      <c r="AA70" s="64"/>
      <c r="AB70" s="64"/>
      <c r="AC70" s="64"/>
      <c r="AD70" s="65"/>
      <c r="AE70" s="76"/>
      <c r="AF70" s="67"/>
      <c r="AG70" s="68"/>
      <c r="AH70" s="69"/>
      <c r="AI70" s="64"/>
      <c r="AJ70" s="64"/>
      <c r="AK70" s="70"/>
    </row>
    <row r="71" spans="1:37" ht="14.55" customHeight="1">
      <c r="A71" s="78" t="s">
        <v>14</v>
      </c>
      <c r="B71" s="79">
        <f t="shared" ref="B71:AK71" si="34">SUM(B64:B68)</f>
        <v>0</v>
      </c>
      <c r="C71" s="79">
        <f t="shared" si="34"/>
        <v>0</v>
      </c>
      <c r="D71" s="79">
        <f t="shared" si="34"/>
        <v>0</v>
      </c>
      <c r="E71" s="80">
        <f t="shared" si="34"/>
        <v>0</v>
      </c>
      <c r="F71" s="81">
        <f t="shared" si="34"/>
        <v>-90000</v>
      </c>
      <c r="G71" s="79">
        <f t="shared" si="34"/>
        <v>-17280</v>
      </c>
      <c r="H71" s="79">
        <f t="shared" si="34"/>
        <v>-17280</v>
      </c>
      <c r="I71" s="79">
        <f t="shared" si="34"/>
        <v>-17280</v>
      </c>
      <c r="J71" s="80">
        <f t="shared" si="34"/>
        <v>-18280</v>
      </c>
      <c r="K71" s="81">
        <f t="shared" si="34"/>
        <v>-18280</v>
      </c>
      <c r="L71" s="79">
        <f t="shared" si="34"/>
        <v>-18280</v>
      </c>
      <c r="M71" s="588">
        <f t="shared" si="34"/>
        <v>-18280</v>
      </c>
      <c r="N71" s="641">
        <f t="shared" si="34"/>
        <v>-18280</v>
      </c>
      <c r="O71" s="82">
        <f t="shared" si="34"/>
        <v>-18280</v>
      </c>
      <c r="P71" s="83">
        <f t="shared" si="34"/>
        <v>-18280</v>
      </c>
      <c r="Q71" s="84">
        <f t="shared" si="34"/>
        <v>-18280</v>
      </c>
      <c r="R71" s="642">
        <f t="shared" si="34"/>
        <v>-18280</v>
      </c>
      <c r="S71" s="609">
        <f t="shared" si="34"/>
        <v>-18280</v>
      </c>
      <c r="T71" s="79">
        <f t="shared" si="34"/>
        <v>-18280</v>
      </c>
      <c r="U71" s="79">
        <f t="shared" si="34"/>
        <v>-18280</v>
      </c>
      <c r="V71" s="79">
        <f t="shared" si="34"/>
        <v>-18280</v>
      </c>
      <c r="W71" s="79">
        <f t="shared" si="34"/>
        <v>-18280</v>
      </c>
      <c r="X71" s="79">
        <f t="shared" si="34"/>
        <v>-18280</v>
      </c>
      <c r="Y71" s="80">
        <f t="shared" si="34"/>
        <v>-18280</v>
      </c>
      <c r="Z71" s="85">
        <f t="shared" si="34"/>
        <v>-18280</v>
      </c>
      <c r="AA71" s="86">
        <f t="shared" si="34"/>
        <v>-18280</v>
      </c>
      <c r="AB71" s="86">
        <f t="shared" si="34"/>
        <v>-18280</v>
      </c>
      <c r="AC71" s="86">
        <f t="shared" si="34"/>
        <v>-18280</v>
      </c>
      <c r="AD71" s="87">
        <f t="shared" si="34"/>
        <v>-18280</v>
      </c>
      <c r="AE71" s="88">
        <f t="shared" si="34"/>
        <v>-18280</v>
      </c>
      <c r="AF71" s="89">
        <f t="shared" si="34"/>
        <v>-18280</v>
      </c>
      <c r="AG71" s="90">
        <f t="shared" si="34"/>
        <v>-18280</v>
      </c>
      <c r="AH71" s="91">
        <f t="shared" si="34"/>
        <v>-18280</v>
      </c>
      <c r="AI71" s="86">
        <f t="shared" si="34"/>
        <v>-18280</v>
      </c>
      <c r="AJ71" s="86">
        <f t="shared" si="34"/>
        <v>-18280</v>
      </c>
      <c r="AK71" s="92">
        <f t="shared" si="34"/>
        <v>-18280</v>
      </c>
    </row>
    <row r="72" spans="1:37" ht="14.55" customHeight="1">
      <c r="A72" s="73"/>
      <c r="B72" s="57"/>
      <c r="C72" s="57"/>
      <c r="D72" s="57"/>
      <c r="E72" s="62"/>
      <c r="F72" s="72"/>
      <c r="G72" s="57"/>
      <c r="H72" s="57"/>
      <c r="I72" s="57"/>
      <c r="J72" s="62"/>
      <c r="K72" s="72"/>
      <c r="L72" s="57"/>
      <c r="M72" s="587"/>
      <c r="N72" s="640"/>
      <c r="O72" s="59"/>
      <c r="P72" s="60"/>
      <c r="Q72" s="61"/>
      <c r="R72" s="639"/>
      <c r="S72" s="608"/>
      <c r="T72" s="57"/>
      <c r="U72" s="57"/>
      <c r="V72" s="57"/>
      <c r="W72" s="57"/>
      <c r="X72" s="57"/>
      <c r="Y72" s="62"/>
      <c r="Z72" s="63"/>
      <c r="AA72" s="64"/>
      <c r="AB72" s="64"/>
      <c r="AC72" s="64"/>
      <c r="AD72" s="65"/>
      <c r="AE72" s="76"/>
      <c r="AF72" s="67"/>
      <c r="AG72" s="68"/>
      <c r="AH72" s="69"/>
      <c r="AI72" s="64"/>
      <c r="AJ72" s="64"/>
      <c r="AK72" s="70"/>
    </row>
    <row r="73" spans="1:37" ht="14.55" customHeight="1">
      <c r="A73" s="73"/>
      <c r="B73" s="57"/>
      <c r="C73" s="57"/>
      <c r="D73" s="57"/>
      <c r="E73" s="62"/>
      <c r="F73" s="72"/>
      <c r="G73" s="57"/>
      <c r="H73" s="57"/>
      <c r="I73" s="57"/>
      <c r="J73" s="62"/>
      <c r="K73" s="72"/>
      <c r="L73" s="57"/>
      <c r="M73" s="587"/>
      <c r="N73" s="640"/>
      <c r="O73" s="59"/>
      <c r="P73" s="60"/>
      <c r="Q73" s="61"/>
      <c r="R73" s="639"/>
      <c r="S73" s="608"/>
      <c r="T73" s="57"/>
      <c r="U73" s="57"/>
      <c r="V73" s="57"/>
      <c r="W73" s="57"/>
      <c r="X73" s="57"/>
      <c r="Y73" s="62"/>
      <c r="Z73" s="63"/>
      <c r="AA73" s="64"/>
      <c r="AB73" s="64"/>
      <c r="AC73" s="64"/>
      <c r="AD73" s="65"/>
      <c r="AE73" s="76"/>
      <c r="AF73" s="67"/>
      <c r="AG73" s="68"/>
      <c r="AH73" s="69"/>
      <c r="AI73" s="64"/>
      <c r="AJ73" s="64"/>
      <c r="AK73" s="70"/>
    </row>
    <row r="74" spans="1:37" ht="14.55" customHeight="1">
      <c r="A74" s="71" t="s">
        <v>50</v>
      </c>
      <c r="B74" s="57"/>
      <c r="C74" s="57"/>
      <c r="D74" s="57"/>
      <c r="E74" s="62"/>
      <c r="F74" s="72"/>
      <c r="G74" s="57"/>
      <c r="H74" s="57"/>
      <c r="I74" s="57"/>
      <c r="J74" s="62"/>
      <c r="K74" s="72"/>
      <c r="L74" s="57"/>
      <c r="M74" s="587"/>
      <c r="N74" s="640"/>
      <c r="O74" s="59"/>
      <c r="P74" s="60"/>
      <c r="Q74" s="61"/>
      <c r="R74" s="639"/>
      <c r="S74" s="608"/>
      <c r="T74" s="57"/>
      <c r="U74" s="57"/>
      <c r="V74" s="57"/>
      <c r="W74" s="57"/>
      <c r="X74" s="57"/>
      <c r="Y74" s="62"/>
      <c r="Z74" s="63"/>
      <c r="AA74" s="64"/>
      <c r="AB74" s="64"/>
      <c r="AC74" s="64"/>
      <c r="AD74" s="65"/>
      <c r="AE74" s="76"/>
      <c r="AF74" s="67"/>
      <c r="AG74" s="68"/>
      <c r="AH74" s="69"/>
      <c r="AI74" s="64"/>
      <c r="AJ74" s="64"/>
      <c r="AK74" s="70"/>
    </row>
    <row r="75" spans="1:37" ht="14.55" customHeight="1">
      <c r="A75" s="163" t="s">
        <v>51</v>
      </c>
      <c r="B75" s="79">
        <v>-1000</v>
      </c>
      <c r="C75" s="79">
        <v>-1000</v>
      </c>
      <c r="D75" s="79">
        <f>C75</f>
        <v>-1000</v>
      </c>
      <c r="E75" s="80">
        <f>D75</f>
        <v>-1000</v>
      </c>
      <c r="F75" s="81">
        <f t="shared" si="32"/>
        <v>-50000</v>
      </c>
      <c r="G75" s="79">
        <f>F75*1.1</f>
        <v>-55000.000000000007</v>
      </c>
      <c r="H75" s="79">
        <f>G75*1.5</f>
        <v>-82500.000000000015</v>
      </c>
      <c r="I75" s="79">
        <f t="shared" ref="I75:AK75" si="35">H75*1.1</f>
        <v>-90750.000000000029</v>
      </c>
      <c r="J75" s="80">
        <f t="shared" si="35"/>
        <v>-99825.000000000044</v>
      </c>
      <c r="K75" s="81">
        <f t="shared" si="35"/>
        <v>-109807.50000000006</v>
      </c>
      <c r="L75" s="79">
        <f t="shared" si="35"/>
        <v>-120788.25000000007</v>
      </c>
      <c r="M75" s="588">
        <f t="shared" si="35"/>
        <v>-132867.0750000001</v>
      </c>
      <c r="N75" s="641">
        <f t="shared" si="35"/>
        <v>-146153.78250000012</v>
      </c>
      <c r="O75" s="82">
        <f t="shared" si="35"/>
        <v>-160769.16075000016</v>
      </c>
      <c r="P75" s="83">
        <f t="shared" si="35"/>
        <v>-176846.07682500017</v>
      </c>
      <c r="Q75" s="84">
        <f t="shared" si="35"/>
        <v>-194530.68450750021</v>
      </c>
      <c r="R75" s="642">
        <f t="shared" si="35"/>
        <v>-213983.75295825023</v>
      </c>
      <c r="S75" s="609">
        <f t="shared" si="35"/>
        <v>-235382.12825407527</v>
      </c>
      <c r="T75" s="79">
        <f t="shared" si="35"/>
        <v>-258920.34107948281</v>
      </c>
      <c r="U75" s="79">
        <f t="shared" si="35"/>
        <v>-284812.37518743111</v>
      </c>
      <c r="V75" s="79">
        <f t="shared" si="35"/>
        <v>-313293.61270617426</v>
      </c>
      <c r="W75" s="79">
        <f t="shared" si="35"/>
        <v>-344622.97397679172</v>
      </c>
      <c r="X75" s="79">
        <f t="shared" si="35"/>
        <v>-379085.2713744709</v>
      </c>
      <c r="Y75" s="80">
        <f t="shared" si="35"/>
        <v>-416993.79851191805</v>
      </c>
      <c r="Z75" s="85">
        <f t="shared" si="35"/>
        <v>-458693.17836310988</v>
      </c>
      <c r="AA75" s="86">
        <f t="shared" si="35"/>
        <v>-504562.49619942089</v>
      </c>
      <c r="AB75" s="86">
        <f t="shared" si="35"/>
        <v>-555018.74581936304</v>
      </c>
      <c r="AC75" s="86">
        <f t="shared" si="35"/>
        <v>-610520.62040129944</v>
      </c>
      <c r="AD75" s="87">
        <f t="shared" si="35"/>
        <v>-671572.68244142947</v>
      </c>
      <c r="AE75" s="88">
        <f t="shared" si="35"/>
        <v>-738729.95068557246</v>
      </c>
      <c r="AF75" s="89">
        <f t="shared" si="35"/>
        <v>-812602.94575412979</v>
      </c>
      <c r="AG75" s="90">
        <f t="shared" si="35"/>
        <v>-893863.2403295429</v>
      </c>
      <c r="AH75" s="91">
        <f t="shared" si="35"/>
        <v>-983249.5643624973</v>
      </c>
      <c r="AI75" s="86">
        <f t="shared" si="35"/>
        <v>-1081574.5207987472</v>
      </c>
      <c r="AJ75" s="86">
        <f t="shared" si="35"/>
        <v>-1189731.9728786221</v>
      </c>
      <c r="AK75" s="92">
        <f t="shared" si="35"/>
        <v>-1308705.1701664845</v>
      </c>
    </row>
    <row r="76" spans="1:37" ht="14.55" customHeight="1">
      <c r="A76" s="73"/>
      <c r="B76" s="57"/>
      <c r="C76" s="57"/>
      <c r="D76" s="57"/>
      <c r="E76" s="62"/>
      <c r="F76" s="72"/>
      <c r="G76" s="57"/>
      <c r="H76" s="57"/>
      <c r="I76" s="57"/>
      <c r="J76" s="62"/>
      <c r="K76" s="72"/>
      <c r="L76" s="57"/>
      <c r="M76" s="587"/>
      <c r="N76" s="640"/>
      <c r="O76" s="59"/>
      <c r="P76" s="60"/>
      <c r="Q76" s="61"/>
      <c r="R76" s="639"/>
      <c r="S76" s="608"/>
      <c r="T76" s="57"/>
      <c r="U76" s="57"/>
      <c r="V76" s="57"/>
      <c r="W76" s="57"/>
      <c r="X76" s="57"/>
      <c r="Y76" s="62"/>
      <c r="Z76" s="63"/>
      <c r="AA76" s="64"/>
      <c r="AB76" s="64"/>
      <c r="AC76" s="64"/>
      <c r="AD76" s="65"/>
      <c r="AE76" s="76"/>
      <c r="AF76" s="67"/>
      <c r="AG76" s="68"/>
      <c r="AH76" s="69"/>
      <c r="AI76" s="64"/>
      <c r="AJ76" s="64"/>
      <c r="AK76" s="70"/>
    </row>
    <row r="77" spans="1:37" ht="14.55" customHeight="1">
      <c r="A77" s="73"/>
      <c r="B77" s="57"/>
      <c r="C77" s="57"/>
      <c r="D77" s="57"/>
      <c r="E77" s="62"/>
      <c r="F77" s="72"/>
      <c r="G77" s="57"/>
      <c r="H77" s="57"/>
      <c r="I77" s="57"/>
      <c r="J77" s="62"/>
      <c r="K77" s="72"/>
      <c r="L77" s="57"/>
      <c r="M77" s="587"/>
      <c r="N77" s="640"/>
      <c r="O77" s="59"/>
      <c r="P77" s="60"/>
      <c r="Q77" s="61"/>
      <c r="R77" s="639"/>
      <c r="S77" s="608"/>
      <c r="T77" s="57"/>
      <c r="U77" s="57"/>
      <c r="V77" s="57"/>
      <c r="W77" s="57"/>
      <c r="X77" s="57"/>
      <c r="Y77" s="62"/>
      <c r="Z77" s="63"/>
      <c r="AA77" s="64"/>
      <c r="AB77" s="64"/>
      <c r="AC77" s="64"/>
      <c r="AD77" s="65"/>
      <c r="AE77" s="76"/>
      <c r="AF77" s="67"/>
      <c r="AG77" s="68"/>
      <c r="AH77" s="69"/>
      <c r="AI77" s="64"/>
      <c r="AJ77" s="64"/>
      <c r="AK77" s="70"/>
    </row>
    <row r="78" spans="1:37" ht="14.55" customHeight="1">
      <c r="A78" s="164" t="s">
        <v>52</v>
      </c>
      <c r="B78" s="165">
        <f>B11+B51+B61+B71+B75</f>
        <v>-23250</v>
      </c>
      <c r="C78" s="165">
        <f>C11+C51+C61+C71+C75</f>
        <v>-23250</v>
      </c>
      <c r="D78" s="165">
        <f>D11+D51+D61+D71+D75</f>
        <v>-22075</v>
      </c>
      <c r="E78" s="166">
        <f>E11+E51+E61+E71+E75</f>
        <v>-21250</v>
      </c>
      <c r="F78" s="167">
        <f>F11+F51+F61+F71+F75+F66+F67</f>
        <v>-243000</v>
      </c>
      <c r="G78" s="165">
        <f t="shared" ref="G78:AK78" si="36">G11+G51+G61+G71+G75</f>
        <v>-174780</v>
      </c>
      <c r="H78" s="165">
        <f t="shared" si="36"/>
        <v>-314905</v>
      </c>
      <c r="I78" s="165">
        <f t="shared" si="36"/>
        <v>-323155</v>
      </c>
      <c r="J78" s="166">
        <f t="shared" si="36"/>
        <v>-333230.00000000006</v>
      </c>
      <c r="K78" s="167">
        <f t="shared" si="36"/>
        <v>-343212.50000000006</v>
      </c>
      <c r="L78" s="165">
        <f t="shared" si="36"/>
        <v>-354193.25000000006</v>
      </c>
      <c r="M78" s="594">
        <f t="shared" si="36"/>
        <v>-366272.07500000007</v>
      </c>
      <c r="N78" s="654">
        <f t="shared" si="36"/>
        <v>-379558.78250000009</v>
      </c>
      <c r="O78" s="168">
        <f t="shared" si="36"/>
        <v>-394174.16075000016</v>
      </c>
      <c r="P78" s="169">
        <f t="shared" si="36"/>
        <v>-410251.07682500017</v>
      </c>
      <c r="Q78" s="170">
        <f t="shared" si="36"/>
        <v>-427935.68450750021</v>
      </c>
      <c r="R78" s="655">
        <f t="shared" si="36"/>
        <v>-447388.75295825023</v>
      </c>
      <c r="S78" s="616">
        <f t="shared" si="36"/>
        <v>-468787.1282540753</v>
      </c>
      <c r="T78" s="165">
        <f t="shared" si="36"/>
        <v>-492325.34107948281</v>
      </c>
      <c r="U78" s="165">
        <f t="shared" si="36"/>
        <v>-524092.37518743111</v>
      </c>
      <c r="V78" s="165">
        <f t="shared" si="36"/>
        <v>-552573.61270617426</v>
      </c>
      <c r="W78" s="165">
        <f t="shared" si="36"/>
        <v>-583902.97397679172</v>
      </c>
      <c r="X78" s="165">
        <f t="shared" si="36"/>
        <v>-618365.2713744709</v>
      </c>
      <c r="Y78" s="166">
        <f t="shared" si="36"/>
        <v>-656273.79851191805</v>
      </c>
      <c r="Z78" s="171">
        <f t="shared" si="36"/>
        <v>-697973.17836310994</v>
      </c>
      <c r="AA78" s="172">
        <f t="shared" si="36"/>
        <v>-743842.49619942089</v>
      </c>
      <c r="AB78" s="172">
        <f t="shared" si="36"/>
        <v>-794298.74581936304</v>
      </c>
      <c r="AC78" s="172">
        <f t="shared" si="36"/>
        <v>-849800.62040129944</v>
      </c>
      <c r="AD78" s="173">
        <f t="shared" si="36"/>
        <v>-910852.68244142947</v>
      </c>
      <c r="AE78" s="174">
        <f t="shared" si="36"/>
        <v>-978009.95068557246</v>
      </c>
      <c r="AF78" s="175">
        <f t="shared" si="36"/>
        <v>-1051882.9457541299</v>
      </c>
      <c r="AG78" s="176">
        <f t="shared" si="36"/>
        <v>-1133143.2403295429</v>
      </c>
      <c r="AH78" s="177">
        <f t="shared" si="36"/>
        <v>-1222529.5643624973</v>
      </c>
      <c r="AI78" s="172">
        <f t="shared" si="36"/>
        <v>-1320854.5207987472</v>
      </c>
      <c r="AJ78" s="172">
        <f t="shared" si="36"/>
        <v>-1429011.9728786221</v>
      </c>
      <c r="AK78" s="178">
        <f t="shared" si="36"/>
        <v>-1547985.1701664845</v>
      </c>
    </row>
    <row r="79" spans="1:37" ht="14.55" customHeight="1">
      <c r="A79" s="73"/>
      <c r="B79" s="140"/>
      <c r="C79" s="140"/>
      <c r="D79" s="140"/>
      <c r="E79" s="141"/>
      <c r="F79" s="142"/>
      <c r="G79" s="140"/>
      <c r="H79" s="140"/>
      <c r="I79" s="140"/>
      <c r="J79" s="141"/>
      <c r="K79" s="142"/>
      <c r="L79" s="140"/>
      <c r="M79" s="591"/>
      <c r="N79" s="648"/>
      <c r="O79" s="143"/>
      <c r="P79" s="144"/>
      <c r="Q79" s="145"/>
      <c r="R79" s="649"/>
      <c r="S79" s="613"/>
      <c r="T79" s="140"/>
      <c r="U79" s="140"/>
      <c r="V79" s="140"/>
      <c r="W79" s="140"/>
      <c r="X79" s="140"/>
      <c r="Y79" s="141"/>
      <c r="Z79" s="146"/>
      <c r="AA79" s="147"/>
      <c r="AB79" s="147"/>
      <c r="AC79" s="147"/>
      <c r="AD79" s="148"/>
      <c r="AE79" s="149"/>
      <c r="AF79" s="150"/>
      <c r="AG79" s="151"/>
      <c r="AH79" s="152"/>
      <c r="AI79" s="147"/>
      <c r="AJ79" s="147"/>
      <c r="AK79" s="153"/>
    </row>
    <row r="80" spans="1:37" ht="14.55" customHeight="1">
      <c r="A80" s="179" t="s">
        <v>53</v>
      </c>
      <c r="B80" s="140"/>
      <c r="C80" s="180"/>
      <c r="D80" s="140"/>
      <c r="E80" s="141"/>
      <c r="F80" s="142"/>
      <c r="G80" s="140"/>
      <c r="H80" s="140"/>
      <c r="I80" s="140"/>
      <c r="J80" s="141"/>
      <c r="K80" s="142"/>
      <c r="L80" s="140"/>
      <c r="M80" s="591"/>
      <c r="N80" s="648"/>
      <c r="O80" s="143"/>
      <c r="P80" s="144"/>
      <c r="Q80" s="145"/>
      <c r="R80" s="649"/>
      <c r="S80" s="613"/>
      <c r="T80" s="140"/>
      <c r="U80" s="140"/>
      <c r="V80" s="140"/>
      <c r="W80" s="140"/>
      <c r="X80" s="140"/>
      <c r="Y80" s="141"/>
      <c r="Z80" s="146"/>
      <c r="AA80" s="147"/>
      <c r="AB80" s="147"/>
      <c r="AC80" s="147"/>
      <c r="AD80" s="148"/>
      <c r="AE80" s="149"/>
      <c r="AF80" s="150"/>
      <c r="AG80" s="151"/>
      <c r="AH80" s="152"/>
      <c r="AI80" s="147"/>
      <c r="AJ80" s="147"/>
      <c r="AK80" s="153"/>
    </row>
    <row r="81" spans="1:37" ht="14.55" customHeight="1">
      <c r="A81" s="109" t="s">
        <v>54</v>
      </c>
      <c r="B81" s="126">
        <v>20</v>
      </c>
      <c r="C81" s="126">
        <f t="shared" ref="C81:AK81" si="37">(C75*$B$108*-1)+($B$112*B81)</f>
        <v>520</v>
      </c>
      <c r="D81" s="126">
        <f t="shared" si="37"/>
        <v>1020</v>
      </c>
      <c r="E81" s="127">
        <f t="shared" si="37"/>
        <v>1520</v>
      </c>
      <c r="F81" s="128">
        <f t="shared" si="37"/>
        <v>26520</v>
      </c>
      <c r="G81" s="126">
        <f t="shared" si="37"/>
        <v>54020</v>
      </c>
      <c r="H81" s="126">
        <f t="shared" si="37"/>
        <v>95270</v>
      </c>
      <c r="I81" s="126">
        <f t="shared" si="37"/>
        <v>140645</v>
      </c>
      <c r="J81" s="127">
        <f t="shared" si="37"/>
        <v>190557.50000000003</v>
      </c>
      <c r="K81" s="128">
        <f t="shared" si="37"/>
        <v>245461.25000000006</v>
      </c>
      <c r="L81" s="126">
        <f t="shared" si="37"/>
        <v>305855.37500000012</v>
      </c>
      <c r="M81" s="590">
        <f t="shared" si="37"/>
        <v>372288.91250000015</v>
      </c>
      <c r="N81" s="646">
        <f t="shared" si="37"/>
        <v>445365.8037500002</v>
      </c>
      <c r="O81" s="129">
        <f t="shared" si="37"/>
        <v>525750.38412500033</v>
      </c>
      <c r="P81" s="130">
        <f t="shared" si="37"/>
        <v>614173.42253750039</v>
      </c>
      <c r="Q81" s="131">
        <f t="shared" si="37"/>
        <v>711438.76479125046</v>
      </c>
      <c r="R81" s="647">
        <f t="shared" si="37"/>
        <v>818430.64127037558</v>
      </c>
      <c r="S81" s="612">
        <f t="shared" si="37"/>
        <v>936121.70539741323</v>
      </c>
      <c r="T81" s="126">
        <f t="shared" si="37"/>
        <v>1065581.8759371545</v>
      </c>
      <c r="U81" s="126">
        <f t="shared" si="37"/>
        <v>1207988.06353087</v>
      </c>
      <c r="V81" s="126">
        <f t="shared" si="37"/>
        <v>1364634.8698839571</v>
      </c>
      <c r="W81" s="126">
        <f t="shared" si="37"/>
        <v>1536946.356872353</v>
      </c>
      <c r="X81" s="126">
        <f t="shared" si="37"/>
        <v>1726488.9925595885</v>
      </c>
      <c r="Y81" s="127">
        <f t="shared" si="37"/>
        <v>1934985.8918155476</v>
      </c>
      <c r="Z81" s="132">
        <f t="shared" si="37"/>
        <v>2164332.4809971023</v>
      </c>
      <c r="AA81" s="133">
        <f t="shared" si="37"/>
        <v>2416613.7290968127</v>
      </c>
      <c r="AB81" s="133">
        <f t="shared" si="37"/>
        <v>2694123.1020064941</v>
      </c>
      <c r="AC81" s="133">
        <f t="shared" si="37"/>
        <v>2999383.4122071438</v>
      </c>
      <c r="AD81" s="134">
        <f t="shared" si="37"/>
        <v>3335169.7534278585</v>
      </c>
      <c r="AE81" s="135">
        <f t="shared" si="37"/>
        <v>3704534.7287706449</v>
      </c>
      <c r="AF81" s="136">
        <f t="shared" si="37"/>
        <v>4110836.2016477096</v>
      </c>
      <c r="AG81" s="137">
        <f t="shared" si="37"/>
        <v>4557767.8218124807</v>
      </c>
      <c r="AH81" s="138">
        <f t="shared" si="37"/>
        <v>5049392.6039937297</v>
      </c>
      <c r="AI81" s="133">
        <f t="shared" si="37"/>
        <v>5590179.8643931029</v>
      </c>
      <c r="AJ81" s="133">
        <f t="shared" si="37"/>
        <v>6185045.8508324139</v>
      </c>
      <c r="AK81" s="139">
        <f t="shared" si="37"/>
        <v>6839398.4359156564</v>
      </c>
    </row>
    <row r="82" spans="1:37" ht="14.55" customHeight="1">
      <c r="A82" s="109" t="s">
        <v>55</v>
      </c>
      <c r="B82" s="126">
        <f t="shared" ref="B82:AK82" si="38">B81*$B$109</f>
        <v>1</v>
      </c>
      <c r="C82" s="126">
        <f t="shared" si="38"/>
        <v>26</v>
      </c>
      <c r="D82" s="126">
        <f t="shared" si="38"/>
        <v>51</v>
      </c>
      <c r="E82" s="127">
        <f t="shared" si="38"/>
        <v>76</v>
      </c>
      <c r="F82" s="128">
        <f t="shared" si="38"/>
        <v>1326</v>
      </c>
      <c r="G82" s="126">
        <f t="shared" si="38"/>
        <v>2701</v>
      </c>
      <c r="H82" s="126">
        <f t="shared" si="38"/>
        <v>4763.5</v>
      </c>
      <c r="I82" s="126">
        <f t="shared" si="38"/>
        <v>7032.25</v>
      </c>
      <c r="J82" s="127">
        <f t="shared" si="38"/>
        <v>9527.8750000000018</v>
      </c>
      <c r="K82" s="128">
        <f t="shared" si="38"/>
        <v>12273.062500000004</v>
      </c>
      <c r="L82" s="126">
        <f t="shared" si="38"/>
        <v>15292.768750000007</v>
      </c>
      <c r="M82" s="590">
        <f t="shared" si="38"/>
        <v>18614.445625000008</v>
      </c>
      <c r="N82" s="646">
        <f t="shared" si="38"/>
        <v>22268.29018750001</v>
      </c>
      <c r="O82" s="129">
        <f t="shared" si="38"/>
        <v>26287.519206250017</v>
      </c>
      <c r="P82" s="130">
        <f t="shared" si="38"/>
        <v>30708.671126875022</v>
      </c>
      <c r="Q82" s="131">
        <f t="shared" si="38"/>
        <v>35571.938239562522</v>
      </c>
      <c r="R82" s="647">
        <f t="shared" si="38"/>
        <v>40921.532063518782</v>
      </c>
      <c r="S82" s="612">
        <f t="shared" si="38"/>
        <v>46806.085269870666</v>
      </c>
      <c r="T82" s="126">
        <f t="shared" si="38"/>
        <v>53279.093796857727</v>
      </c>
      <c r="U82" s="126">
        <f t="shared" si="38"/>
        <v>60399.403176543507</v>
      </c>
      <c r="V82" s="126">
        <f t="shared" si="38"/>
        <v>68231.743494197857</v>
      </c>
      <c r="W82" s="126">
        <f t="shared" si="38"/>
        <v>76847.317843617653</v>
      </c>
      <c r="X82" s="126">
        <f t="shared" si="38"/>
        <v>86324.449627979426</v>
      </c>
      <c r="Y82" s="127">
        <f t="shared" si="38"/>
        <v>96749.294590777383</v>
      </c>
      <c r="Z82" s="132">
        <f t="shared" si="38"/>
        <v>108216.62404985512</v>
      </c>
      <c r="AA82" s="133">
        <f t="shared" si="38"/>
        <v>120830.68645484064</v>
      </c>
      <c r="AB82" s="133">
        <f t="shared" si="38"/>
        <v>134706.15510032472</v>
      </c>
      <c r="AC82" s="133">
        <f t="shared" si="38"/>
        <v>149969.17061035719</v>
      </c>
      <c r="AD82" s="134">
        <f t="shared" si="38"/>
        <v>166758.48767139294</v>
      </c>
      <c r="AE82" s="135">
        <f t="shared" si="38"/>
        <v>185226.73643853224</v>
      </c>
      <c r="AF82" s="136">
        <f t="shared" si="38"/>
        <v>205541.81008238549</v>
      </c>
      <c r="AG82" s="137">
        <f t="shared" si="38"/>
        <v>227888.39109062403</v>
      </c>
      <c r="AH82" s="138">
        <f t="shared" si="38"/>
        <v>252469.63019968651</v>
      </c>
      <c r="AI82" s="133">
        <f t="shared" si="38"/>
        <v>279508.99321965518</v>
      </c>
      <c r="AJ82" s="133">
        <f t="shared" si="38"/>
        <v>309252.29254162073</v>
      </c>
      <c r="AK82" s="139">
        <f t="shared" si="38"/>
        <v>341969.92179578287</v>
      </c>
    </row>
    <row r="83" spans="1:37" ht="14.55" customHeight="1">
      <c r="A83" s="109" t="s">
        <v>56</v>
      </c>
      <c r="B83" s="126">
        <f t="shared" ref="B83:AK83" si="39">B82*$B$110</f>
        <v>0.25</v>
      </c>
      <c r="C83" s="126">
        <f t="shared" si="39"/>
        <v>6.5</v>
      </c>
      <c r="D83" s="126">
        <f t="shared" si="39"/>
        <v>12.75</v>
      </c>
      <c r="E83" s="127">
        <f t="shared" si="39"/>
        <v>19</v>
      </c>
      <c r="F83" s="128">
        <f t="shared" si="39"/>
        <v>331.5</v>
      </c>
      <c r="G83" s="126">
        <f t="shared" si="39"/>
        <v>675.25</v>
      </c>
      <c r="H83" s="126">
        <f t="shared" si="39"/>
        <v>1190.875</v>
      </c>
      <c r="I83" s="126">
        <f t="shared" si="39"/>
        <v>1758.0625</v>
      </c>
      <c r="J83" s="127">
        <f t="shared" si="39"/>
        <v>2381.9687500000005</v>
      </c>
      <c r="K83" s="128">
        <f t="shared" si="39"/>
        <v>3068.2656250000009</v>
      </c>
      <c r="L83" s="126">
        <f t="shared" si="39"/>
        <v>3823.1921875000016</v>
      </c>
      <c r="M83" s="590">
        <f t="shared" si="39"/>
        <v>4653.6114062500019</v>
      </c>
      <c r="N83" s="646">
        <f t="shared" si="39"/>
        <v>5567.0725468750024</v>
      </c>
      <c r="O83" s="129">
        <f t="shared" si="39"/>
        <v>6571.8798015625043</v>
      </c>
      <c r="P83" s="130">
        <f t="shared" si="39"/>
        <v>7677.1677817187556</v>
      </c>
      <c r="Q83" s="131">
        <f t="shared" si="39"/>
        <v>8892.9845598906304</v>
      </c>
      <c r="R83" s="647">
        <f t="shared" si="39"/>
        <v>10230.383015879695</v>
      </c>
      <c r="S83" s="612">
        <f t="shared" si="39"/>
        <v>11701.521317467666</v>
      </c>
      <c r="T83" s="126">
        <f t="shared" si="39"/>
        <v>13319.773449214432</v>
      </c>
      <c r="U83" s="126">
        <f t="shared" si="39"/>
        <v>15099.850794135877</v>
      </c>
      <c r="V83" s="126">
        <f t="shared" si="39"/>
        <v>17057.935873549464</v>
      </c>
      <c r="W83" s="126">
        <f t="shared" si="39"/>
        <v>19211.829460904413</v>
      </c>
      <c r="X83" s="126">
        <f t="shared" si="39"/>
        <v>21581.112406994856</v>
      </c>
      <c r="Y83" s="127">
        <f t="shared" si="39"/>
        <v>24187.323647694346</v>
      </c>
      <c r="Z83" s="132">
        <f t="shared" si="39"/>
        <v>27054.15601246378</v>
      </c>
      <c r="AA83" s="133">
        <f t="shared" si="39"/>
        <v>30207.671613710161</v>
      </c>
      <c r="AB83" s="133">
        <f t="shared" si="39"/>
        <v>33676.538775081179</v>
      </c>
      <c r="AC83" s="133">
        <f t="shared" si="39"/>
        <v>37492.292652589298</v>
      </c>
      <c r="AD83" s="134">
        <f t="shared" si="39"/>
        <v>41689.621917848235</v>
      </c>
      <c r="AE83" s="135">
        <f t="shared" si="39"/>
        <v>46306.684109633061</v>
      </c>
      <c r="AF83" s="136">
        <f t="shared" si="39"/>
        <v>51385.452520596373</v>
      </c>
      <c r="AG83" s="137">
        <f t="shared" si="39"/>
        <v>56972.097772656009</v>
      </c>
      <c r="AH83" s="138">
        <f t="shared" si="39"/>
        <v>63117.407549921627</v>
      </c>
      <c r="AI83" s="133">
        <f t="shared" si="39"/>
        <v>69877.248304913795</v>
      </c>
      <c r="AJ83" s="133">
        <f t="shared" si="39"/>
        <v>77313.073135405182</v>
      </c>
      <c r="AK83" s="139">
        <f t="shared" si="39"/>
        <v>85492.480448945716</v>
      </c>
    </row>
    <row r="84" spans="1:37" ht="14.55" customHeight="1">
      <c r="A84" s="109" t="s">
        <v>57</v>
      </c>
      <c r="B84" s="126">
        <f>SUM(B83)</f>
        <v>0.25</v>
      </c>
      <c r="C84" s="126">
        <f t="shared" ref="C84:AK84" si="40">B84+C83</f>
        <v>6.75</v>
      </c>
      <c r="D84" s="126">
        <f t="shared" si="40"/>
        <v>19.5</v>
      </c>
      <c r="E84" s="127">
        <f t="shared" si="40"/>
        <v>38.5</v>
      </c>
      <c r="F84" s="128">
        <f t="shared" si="40"/>
        <v>370</v>
      </c>
      <c r="G84" s="126">
        <f t="shared" si="40"/>
        <v>1045.25</v>
      </c>
      <c r="H84" s="126">
        <f t="shared" si="40"/>
        <v>2236.125</v>
      </c>
      <c r="I84" s="126">
        <f t="shared" si="40"/>
        <v>3994.1875</v>
      </c>
      <c r="J84" s="127">
        <f t="shared" si="40"/>
        <v>6376.15625</v>
      </c>
      <c r="K84" s="128">
        <f t="shared" si="40"/>
        <v>9444.421875</v>
      </c>
      <c r="L84" s="126">
        <f t="shared" si="40"/>
        <v>13267.614062500001</v>
      </c>
      <c r="M84" s="590">
        <f t="shared" si="40"/>
        <v>17921.225468750003</v>
      </c>
      <c r="N84" s="646">
        <f t="shared" si="40"/>
        <v>23488.298015625005</v>
      </c>
      <c r="O84" s="129">
        <f t="shared" si="40"/>
        <v>30060.177817187508</v>
      </c>
      <c r="P84" s="130">
        <f t="shared" si="40"/>
        <v>37737.345598906264</v>
      </c>
      <c r="Q84" s="131">
        <f t="shared" si="40"/>
        <v>46630.330158796896</v>
      </c>
      <c r="R84" s="647">
        <f t="shared" si="40"/>
        <v>56860.713174676595</v>
      </c>
      <c r="S84" s="612">
        <f t="shared" si="40"/>
        <v>68562.234492144256</v>
      </c>
      <c r="T84" s="126">
        <f t="shared" si="40"/>
        <v>81882.007941358694</v>
      </c>
      <c r="U84" s="126">
        <f t="shared" si="40"/>
        <v>96981.858735494578</v>
      </c>
      <c r="V84" s="126">
        <f t="shared" si="40"/>
        <v>114039.79460904404</v>
      </c>
      <c r="W84" s="126">
        <f t="shared" si="40"/>
        <v>133251.62406994845</v>
      </c>
      <c r="X84" s="126">
        <f t="shared" si="40"/>
        <v>154832.7364769433</v>
      </c>
      <c r="Y84" s="127">
        <f t="shared" si="40"/>
        <v>179020.06012463765</v>
      </c>
      <c r="Z84" s="132">
        <f t="shared" si="40"/>
        <v>206074.21613710144</v>
      </c>
      <c r="AA84" s="133">
        <f t="shared" si="40"/>
        <v>236281.88775081158</v>
      </c>
      <c r="AB84" s="133">
        <f t="shared" si="40"/>
        <v>269958.42652589275</v>
      </c>
      <c r="AC84" s="133">
        <f t="shared" si="40"/>
        <v>307450.71917848208</v>
      </c>
      <c r="AD84" s="134">
        <f t="shared" si="40"/>
        <v>349140.34109633032</v>
      </c>
      <c r="AE84" s="135">
        <f t="shared" si="40"/>
        <v>395447.02520596341</v>
      </c>
      <c r="AF84" s="136">
        <f t="shared" si="40"/>
        <v>446832.47772655979</v>
      </c>
      <c r="AG84" s="137">
        <f t="shared" si="40"/>
        <v>503804.5754992158</v>
      </c>
      <c r="AH84" s="138">
        <f t="shared" si="40"/>
        <v>566921.9830491374</v>
      </c>
      <c r="AI84" s="133">
        <f t="shared" si="40"/>
        <v>636799.23135405115</v>
      </c>
      <c r="AJ84" s="133">
        <f t="shared" si="40"/>
        <v>714112.30448945635</v>
      </c>
      <c r="AK84" s="139">
        <f t="shared" si="40"/>
        <v>799604.78493840201</v>
      </c>
    </row>
    <row r="85" spans="1:37" ht="14.55" customHeight="1">
      <c r="A85" s="110"/>
      <c r="B85" s="140"/>
      <c r="C85" s="140"/>
      <c r="D85" s="140"/>
      <c r="E85" s="141"/>
      <c r="F85" s="142"/>
      <c r="G85" s="140"/>
      <c r="H85" s="140"/>
      <c r="I85" s="140"/>
      <c r="J85" s="141"/>
      <c r="K85" s="142"/>
      <c r="L85" s="140"/>
      <c r="M85" s="591"/>
      <c r="N85" s="648"/>
      <c r="O85" s="143"/>
      <c r="P85" s="144"/>
      <c r="Q85" s="145"/>
      <c r="R85" s="649"/>
      <c r="S85" s="613"/>
      <c r="T85" s="140"/>
      <c r="U85" s="140"/>
      <c r="V85" s="140"/>
      <c r="W85" s="140"/>
      <c r="X85" s="140"/>
      <c r="Y85" s="141"/>
      <c r="Z85" s="146"/>
      <c r="AA85" s="147"/>
      <c r="AB85" s="147"/>
      <c r="AC85" s="147"/>
      <c r="AD85" s="148"/>
      <c r="AE85" s="149"/>
      <c r="AF85" s="150"/>
      <c r="AG85" s="151"/>
      <c r="AH85" s="152"/>
      <c r="AI85" s="147"/>
      <c r="AJ85" s="147"/>
      <c r="AK85" s="153"/>
    </row>
    <row r="86" spans="1:37" ht="14.55" customHeight="1">
      <c r="A86" s="110"/>
      <c r="B86" s="140"/>
      <c r="C86" s="140"/>
      <c r="D86" s="140"/>
      <c r="E86" s="141"/>
      <c r="F86" s="142"/>
      <c r="G86" s="140"/>
      <c r="H86" s="140"/>
      <c r="I86" s="140"/>
      <c r="J86" s="141"/>
      <c r="K86" s="142"/>
      <c r="L86" s="140"/>
      <c r="M86" s="591"/>
      <c r="N86" s="648"/>
      <c r="O86" s="143"/>
      <c r="P86" s="144"/>
      <c r="Q86" s="145"/>
      <c r="R86" s="649"/>
      <c r="S86" s="613"/>
      <c r="T86" s="140"/>
      <c r="U86" s="140"/>
      <c r="V86" s="140"/>
      <c r="W86" s="140"/>
      <c r="X86" s="140"/>
      <c r="Y86" s="141"/>
      <c r="Z86" s="146"/>
      <c r="AA86" s="147"/>
      <c r="AB86" s="147"/>
      <c r="AC86" s="147"/>
      <c r="AD86" s="148"/>
      <c r="AE86" s="149"/>
      <c r="AF86" s="150"/>
      <c r="AG86" s="151"/>
      <c r="AH86" s="152"/>
      <c r="AI86" s="147"/>
      <c r="AJ86" s="147"/>
      <c r="AK86" s="153"/>
    </row>
    <row r="87" spans="1:37" ht="14.55" customHeight="1">
      <c r="A87" s="110"/>
      <c r="B87" s="140"/>
      <c r="C87" s="140"/>
      <c r="D87" s="140"/>
      <c r="E87" s="181"/>
      <c r="F87" s="142"/>
      <c r="G87" s="140"/>
      <c r="H87" s="140"/>
      <c r="I87" s="140"/>
      <c r="J87" s="141"/>
      <c r="K87" s="142"/>
      <c r="L87" s="140"/>
      <c r="M87" s="591"/>
      <c r="N87" s="648"/>
      <c r="O87" s="143"/>
      <c r="P87" s="144"/>
      <c r="Q87" s="145"/>
      <c r="R87" s="649"/>
      <c r="S87" s="613"/>
      <c r="T87" s="140"/>
      <c r="U87" s="140"/>
      <c r="V87" s="140"/>
      <c r="W87" s="140"/>
      <c r="X87" s="140"/>
      <c r="Y87" s="141"/>
      <c r="Z87" s="146"/>
      <c r="AA87" s="147"/>
      <c r="AB87" s="147"/>
      <c r="AC87" s="147"/>
      <c r="AD87" s="148"/>
      <c r="AE87" s="149"/>
      <c r="AF87" s="150"/>
      <c r="AG87" s="151"/>
      <c r="AH87" s="152"/>
      <c r="AI87" s="147"/>
      <c r="AJ87" s="147"/>
      <c r="AK87" s="153"/>
    </row>
    <row r="88" spans="1:37" ht="14.55" customHeight="1">
      <c r="A88" s="179" t="s">
        <v>58</v>
      </c>
      <c r="B88" s="182"/>
      <c r="C88" s="140"/>
      <c r="D88" s="140"/>
      <c r="E88" s="141"/>
      <c r="F88" s="142"/>
      <c r="G88" s="140"/>
      <c r="H88" s="140"/>
      <c r="I88" s="140"/>
      <c r="J88" s="141"/>
      <c r="K88" s="142"/>
      <c r="L88" s="140"/>
      <c r="M88" s="591"/>
      <c r="N88" s="648"/>
      <c r="O88" s="143"/>
      <c r="P88" s="144"/>
      <c r="Q88" s="145"/>
      <c r="R88" s="649"/>
      <c r="S88" s="613"/>
      <c r="T88" s="140"/>
      <c r="U88" s="140"/>
      <c r="V88" s="140"/>
      <c r="W88" s="140"/>
      <c r="X88" s="140"/>
      <c r="Y88" s="141"/>
      <c r="Z88" s="146"/>
      <c r="AA88" s="147"/>
      <c r="AB88" s="147"/>
      <c r="AC88" s="147"/>
      <c r="AD88" s="148"/>
      <c r="AE88" s="149"/>
      <c r="AF88" s="150"/>
      <c r="AG88" s="151"/>
      <c r="AH88" s="152"/>
      <c r="AI88" s="147"/>
      <c r="AJ88" s="147"/>
      <c r="AK88" s="153"/>
    </row>
    <row r="89" spans="1:37" ht="14.55" customHeight="1">
      <c r="A89" s="77" t="s">
        <v>192</v>
      </c>
      <c r="B89" s="57">
        <f>0</f>
        <v>0</v>
      </c>
      <c r="C89" s="57">
        <f t="shared" ref="C89:AK89" si="41">C84*$B$111</f>
        <v>3375</v>
      </c>
      <c r="D89" s="57">
        <f t="shared" si="41"/>
        <v>9750</v>
      </c>
      <c r="E89" s="62">
        <f t="shared" si="41"/>
        <v>19250</v>
      </c>
      <c r="F89" s="72">
        <f t="shared" si="41"/>
        <v>185000</v>
      </c>
      <c r="G89" s="57">
        <f t="shared" si="41"/>
        <v>522625</v>
      </c>
      <c r="H89" s="57">
        <f t="shared" si="41"/>
        <v>1118062.5</v>
      </c>
      <c r="I89" s="57">
        <f t="shared" si="41"/>
        <v>1997093.75</v>
      </c>
      <c r="J89" s="62">
        <f t="shared" si="41"/>
        <v>3188078.125</v>
      </c>
      <c r="K89" s="72">
        <f t="shared" si="41"/>
        <v>4722210.9375</v>
      </c>
      <c r="L89" s="57">
        <f t="shared" si="41"/>
        <v>6633807.03125</v>
      </c>
      <c r="M89" s="587">
        <f t="shared" si="41"/>
        <v>8960612.7343750019</v>
      </c>
      <c r="N89" s="640">
        <f t="shared" si="41"/>
        <v>11744149.007812502</v>
      </c>
      <c r="O89" s="59">
        <f t="shared" si="41"/>
        <v>15030088.908593753</v>
      </c>
      <c r="P89" s="60">
        <f t="shared" si="41"/>
        <v>18868672.799453132</v>
      </c>
      <c r="Q89" s="61">
        <f t="shared" si="41"/>
        <v>23315165.07939845</v>
      </c>
      <c r="R89" s="639">
        <f t="shared" si="41"/>
        <v>28430356.587338299</v>
      </c>
      <c r="S89" s="608">
        <f t="shared" si="41"/>
        <v>34281117.246072128</v>
      </c>
      <c r="T89" s="57">
        <f t="shared" si="41"/>
        <v>40941003.97067935</v>
      </c>
      <c r="U89" s="57">
        <f t="shared" si="41"/>
        <v>48490929.367747292</v>
      </c>
      <c r="V89" s="57">
        <f t="shared" si="41"/>
        <v>57019897.304522023</v>
      </c>
      <c r="W89" s="57">
        <f t="shared" si="41"/>
        <v>66625812.034974225</v>
      </c>
      <c r="X89" s="57">
        <f t="shared" si="41"/>
        <v>77416368.238471657</v>
      </c>
      <c r="Y89" s="62">
        <f t="shared" si="41"/>
        <v>89510030.062318817</v>
      </c>
      <c r="Z89" s="63">
        <f t="shared" si="41"/>
        <v>103037108.06855072</v>
      </c>
      <c r="AA89" s="64">
        <f t="shared" si="41"/>
        <v>118140943.87540579</v>
      </c>
      <c r="AB89" s="64">
        <f t="shared" si="41"/>
        <v>134979213.26294637</v>
      </c>
      <c r="AC89" s="64">
        <f t="shared" si="41"/>
        <v>153725359.58924103</v>
      </c>
      <c r="AD89" s="65">
        <f t="shared" si="41"/>
        <v>174570170.54816517</v>
      </c>
      <c r="AE89" s="76">
        <f t="shared" si="41"/>
        <v>197723512.60298172</v>
      </c>
      <c r="AF89" s="67">
        <f t="shared" si="41"/>
        <v>223416238.86327991</v>
      </c>
      <c r="AG89" s="68">
        <f t="shared" si="41"/>
        <v>251902287.74960789</v>
      </c>
      <c r="AH89" s="69">
        <f t="shared" si="41"/>
        <v>283460991.52456868</v>
      </c>
      <c r="AI89" s="64">
        <f t="shared" si="41"/>
        <v>318399615.67702556</v>
      </c>
      <c r="AJ89" s="64">
        <f t="shared" si="41"/>
        <v>357056152.24472815</v>
      </c>
      <c r="AK89" s="70">
        <f t="shared" si="41"/>
        <v>399802392.46920103</v>
      </c>
    </row>
    <row r="90" spans="1:37" ht="14.55" customHeight="1">
      <c r="A90" s="20" t="s">
        <v>59</v>
      </c>
      <c r="B90" s="140"/>
      <c r="C90" s="180">
        <f t="shared" ref="C90:AK90" si="42">C84*$B115</f>
        <v>47.25</v>
      </c>
      <c r="D90" s="180">
        <f t="shared" si="42"/>
        <v>136.5</v>
      </c>
      <c r="E90" s="183">
        <f t="shared" si="42"/>
        <v>269.5</v>
      </c>
      <c r="F90" s="184">
        <f t="shared" si="42"/>
        <v>2590</v>
      </c>
      <c r="G90" s="180">
        <f t="shared" si="42"/>
        <v>7316.75</v>
      </c>
      <c r="H90" s="180">
        <f t="shared" si="42"/>
        <v>15652.875</v>
      </c>
      <c r="I90" s="180">
        <f t="shared" si="42"/>
        <v>27959.3125</v>
      </c>
      <c r="J90" s="183">
        <f t="shared" si="42"/>
        <v>44633.09375</v>
      </c>
      <c r="K90" s="184">
        <f t="shared" si="42"/>
        <v>66110.953125</v>
      </c>
      <c r="L90" s="180">
        <f t="shared" si="42"/>
        <v>92873.298437500009</v>
      </c>
      <c r="M90" s="595">
        <f t="shared" si="42"/>
        <v>125448.57828125003</v>
      </c>
      <c r="N90" s="656">
        <f t="shared" si="42"/>
        <v>164418.08610937503</v>
      </c>
      <c r="O90" s="185">
        <f t="shared" si="42"/>
        <v>210421.24472031256</v>
      </c>
      <c r="P90" s="186">
        <f t="shared" si="42"/>
        <v>264161.41919234383</v>
      </c>
      <c r="Q90" s="187">
        <f t="shared" si="42"/>
        <v>326412.31111157825</v>
      </c>
      <c r="R90" s="657">
        <f t="shared" si="42"/>
        <v>398024.99222273618</v>
      </c>
      <c r="S90" s="617">
        <f t="shared" si="42"/>
        <v>479935.64144500979</v>
      </c>
      <c r="T90" s="180">
        <f t="shared" si="42"/>
        <v>573174.05558951083</v>
      </c>
      <c r="U90" s="180">
        <f t="shared" si="42"/>
        <v>678873.01114846207</v>
      </c>
      <c r="V90" s="180">
        <f t="shared" si="42"/>
        <v>798278.56226330833</v>
      </c>
      <c r="W90" s="180">
        <f t="shared" si="42"/>
        <v>932761.36848963914</v>
      </c>
      <c r="X90" s="180">
        <f t="shared" si="42"/>
        <v>1083829.1553386031</v>
      </c>
      <c r="Y90" s="183">
        <f t="shared" si="42"/>
        <v>1253140.4208724636</v>
      </c>
      <c r="Z90" s="188">
        <f t="shared" si="42"/>
        <v>1442519.5129597101</v>
      </c>
      <c r="AA90" s="189">
        <f t="shared" si="42"/>
        <v>1653973.214255681</v>
      </c>
      <c r="AB90" s="189">
        <f t="shared" si="42"/>
        <v>1889708.9856812493</v>
      </c>
      <c r="AC90" s="189">
        <f t="shared" si="42"/>
        <v>2152155.0342493746</v>
      </c>
      <c r="AD90" s="190">
        <f t="shared" si="42"/>
        <v>2443982.3876743121</v>
      </c>
      <c r="AE90" s="191">
        <f t="shared" si="42"/>
        <v>2768129.176441744</v>
      </c>
      <c r="AF90" s="192">
        <f t="shared" si="42"/>
        <v>3127827.3440859187</v>
      </c>
      <c r="AG90" s="193">
        <f t="shared" si="42"/>
        <v>3526632.0284945108</v>
      </c>
      <c r="AH90" s="194">
        <f t="shared" si="42"/>
        <v>3968453.8813439617</v>
      </c>
      <c r="AI90" s="189">
        <f t="shared" si="42"/>
        <v>4457594.619478358</v>
      </c>
      <c r="AJ90" s="189">
        <f t="shared" si="42"/>
        <v>4998786.1314261947</v>
      </c>
      <c r="AK90" s="195">
        <f t="shared" si="42"/>
        <v>5597233.4945688136</v>
      </c>
    </row>
    <row r="91" spans="1:37" ht="14.55" customHeight="1">
      <c r="A91" s="196" t="s">
        <v>60</v>
      </c>
      <c r="B91" s="197" t="s">
        <v>61</v>
      </c>
      <c r="C91" s="197" t="s">
        <v>61</v>
      </c>
      <c r="D91" s="198">
        <f t="shared" ref="D91:AK91" si="43">(D89/C89)-1</f>
        <v>1.8888888888888888</v>
      </c>
      <c r="E91" s="199">
        <f t="shared" si="43"/>
        <v>0.97435897435897445</v>
      </c>
      <c r="F91" s="200">
        <f t="shared" si="43"/>
        <v>8.6103896103896105</v>
      </c>
      <c r="G91" s="198">
        <f t="shared" si="43"/>
        <v>1.8250000000000002</v>
      </c>
      <c r="H91" s="198">
        <f t="shared" si="43"/>
        <v>1.1393207366658693</v>
      </c>
      <c r="I91" s="198">
        <f t="shared" si="43"/>
        <v>0.78620940242607196</v>
      </c>
      <c r="J91" s="199">
        <f t="shared" si="43"/>
        <v>0.5963587713396028</v>
      </c>
      <c r="K91" s="200">
        <f t="shared" si="43"/>
        <v>0.48120929047182615</v>
      </c>
      <c r="L91" s="198">
        <f t="shared" si="43"/>
        <v>0.40480955193459112</v>
      </c>
      <c r="M91" s="596">
        <f t="shared" si="43"/>
        <v>0.3507496814670783</v>
      </c>
      <c r="N91" s="658">
        <f t="shared" si="43"/>
        <v>0.3106412871476083</v>
      </c>
      <c r="O91" s="201">
        <f t="shared" si="43"/>
        <v>0.27979378485366313</v>
      </c>
      <c r="P91" s="202">
        <f t="shared" si="43"/>
        <v>0.25539329236200259</v>
      </c>
      <c r="Q91" s="203">
        <f t="shared" si="43"/>
        <v>0.23565474515378693</v>
      </c>
      <c r="R91" s="659">
        <f t="shared" si="43"/>
        <v>0.21939332149355839</v>
      </c>
      <c r="S91" s="618">
        <f t="shared" si="43"/>
        <v>0.20579272865467746</v>
      </c>
      <c r="T91" s="198">
        <f t="shared" si="43"/>
        <v>0.19427274428666119</v>
      </c>
      <c r="U91" s="198">
        <f t="shared" si="43"/>
        <v>0.18440987432733591</v>
      </c>
      <c r="V91" s="198">
        <f t="shared" si="43"/>
        <v>0.17588790414991706</v>
      </c>
      <c r="W91" s="198">
        <f t="shared" si="43"/>
        <v>0.16846601247193749</v>
      </c>
      <c r="X91" s="198">
        <f t="shared" si="43"/>
        <v>0.16195759382014119</v>
      </c>
      <c r="Y91" s="199">
        <f t="shared" si="43"/>
        <v>0.15621582488336472</v>
      </c>
      <c r="Z91" s="204">
        <f t="shared" si="43"/>
        <v>0.15112360030282712</v>
      </c>
      <c r="AA91" s="205">
        <f t="shared" si="43"/>
        <v>0.14658637155078602</v>
      </c>
      <c r="AB91" s="205">
        <f t="shared" si="43"/>
        <v>0.14252695835322426</v>
      </c>
      <c r="AC91" s="205">
        <f t="shared" si="43"/>
        <v>0.13888172758701911</v>
      </c>
      <c r="AD91" s="206">
        <f t="shared" si="43"/>
        <v>0.13559773751463089</v>
      </c>
      <c r="AE91" s="207">
        <f t="shared" si="43"/>
        <v>0.13263057475462769</v>
      </c>
      <c r="AF91" s="208">
        <f t="shared" si="43"/>
        <v>0.12994269584866114</v>
      </c>
      <c r="AG91" s="209">
        <f t="shared" si="43"/>
        <v>0.12750214143458072</v>
      </c>
      <c r="AH91" s="210">
        <f t="shared" si="43"/>
        <v>0.12528152902815348</v>
      </c>
      <c r="AI91" s="205">
        <f t="shared" si="43"/>
        <v>0.12325725654363495</v>
      </c>
      <c r="AJ91" s="205">
        <f t="shared" si="43"/>
        <v>0.12140886692185759</v>
      </c>
      <c r="AK91" s="211">
        <f t="shared" si="43"/>
        <v>0.11971853714251202</v>
      </c>
    </row>
    <row r="92" spans="1:37" ht="14.55" customHeight="1">
      <c r="A92" s="212" t="s">
        <v>62</v>
      </c>
      <c r="B92" s="57">
        <f>0</f>
        <v>0</v>
      </c>
      <c r="C92" s="213">
        <f t="shared" ref="C92:AK92" si="44">C89*$B$107+(C90*$B113)</f>
        <v>46.40625</v>
      </c>
      <c r="D92" s="213">
        <f t="shared" si="44"/>
        <v>134.0625</v>
      </c>
      <c r="E92" s="214">
        <f t="shared" si="44"/>
        <v>264.6875</v>
      </c>
      <c r="F92" s="215">
        <f t="shared" si="44"/>
        <v>2543.75</v>
      </c>
      <c r="G92" s="213">
        <f t="shared" si="44"/>
        <v>7186.09375</v>
      </c>
      <c r="H92" s="213">
        <f t="shared" si="44"/>
        <v>15373.359375</v>
      </c>
      <c r="I92" s="213">
        <f t="shared" si="44"/>
        <v>27460.0390625</v>
      </c>
      <c r="J92" s="214">
        <f t="shared" si="44"/>
        <v>43836.07421875</v>
      </c>
      <c r="K92" s="215">
        <f t="shared" si="44"/>
        <v>64930.400390625</v>
      </c>
      <c r="L92" s="213">
        <f t="shared" si="44"/>
        <v>91214.8466796875</v>
      </c>
      <c r="M92" s="597">
        <f t="shared" si="44"/>
        <v>123208.42509765629</v>
      </c>
      <c r="N92" s="660">
        <f t="shared" si="44"/>
        <v>161482.04885742191</v>
      </c>
      <c r="O92" s="216">
        <f t="shared" si="44"/>
        <v>206663.72249316412</v>
      </c>
      <c r="P92" s="217">
        <f t="shared" si="44"/>
        <v>259444.25099248058</v>
      </c>
      <c r="Q92" s="218">
        <f t="shared" si="44"/>
        <v>320583.51984172867</v>
      </c>
      <c r="R92" s="661">
        <f t="shared" si="44"/>
        <v>390917.40307590162</v>
      </c>
      <c r="S92" s="619">
        <f t="shared" si="44"/>
        <v>471365.36213349178</v>
      </c>
      <c r="T92" s="213">
        <f t="shared" si="44"/>
        <v>562938.8045968411</v>
      </c>
      <c r="U92" s="213">
        <f t="shared" si="44"/>
        <v>666750.27880652528</v>
      </c>
      <c r="V92" s="213">
        <f t="shared" si="44"/>
        <v>784023.58793717786</v>
      </c>
      <c r="W92" s="213">
        <f t="shared" si="44"/>
        <v>916104.91548089567</v>
      </c>
      <c r="X92" s="213">
        <f t="shared" si="44"/>
        <v>1064475.0632789852</v>
      </c>
      <c r="Y92" s="214">
        <f t="shared" si="44"/>
        <v>1230762.9133568839</v>
      </c>
      <c r="Z92" s="219">
        <f t="shared" si="44"/>
        <v>1416760.2359425724</v>
      </c>
      <c r="AA92" s="220">
        <f t="shared" si="44"/>
        <v>1624437.9782868298</v>
      </c>
      <c r="AB92" s="220">
        <f t="shared" si="44"/>
        <v>1855964.1823655127</v>
      </c>
      <c r="AC92" s="220">
        <f t="shared" si="44"/>
        <v>2113723.6943520643</v>
      </c>
      <c r="AD92" s="221">
        <f t="shared" si="44"/>
        <v>2400339.8450372713</v>
      </c>
      <c r="AE92" s="222">
        <f t="shared" si="44"/>
        <v>2718698.2982909987</v>
      </c>
      <c r="AF92" s="223">
        <f t="shared" si="44"/>
        <v>3071973.2843700992</v>
      </c>
      <c r="AG92" s="224">
        <f t="shared" si="44"/>
        <v>3463656.456557109</v>
      </c>
      <c r="AH92" s="225">
        <f t="shared" si="44"/>
        <v>3897588.6334628197</v>
      </c>
      <c r="AI92" s="220">
        <f t="shared" si="44"/>
        <v>4377994.7155591017</v>
      </c>
      <c r="AJ92" s="220">
        <f t="shared" si="44"/>
        <v>4909522.0933650127</v>
      </c>
      <c r="AK92" s="226">
        <f t="shared" si="44"/>
        <v>5497282.8964515142</v>
      </c>
    </row>
    <row r="93" spans="1:37" ht="14.55" customHeight="1">
      <c r="A93" s="227"/>
      <c r="B93" s="79"/>
      <c r="C93" s="79"/>
      <c r="D93" s="79"/>
      <c r="E93" s="80"/>
      <c r="F93" s="81"/>
      <c r="G93" s="79"/>
      <c r="H93" s="79"/>
      <c r="I93" s="79"/>
      <c r="J93" s="80"/>
      <c r="K93" s="81"/>
      <c r="L93" s="79"/>
      <c r="M93" s="588"/>
      <c r="N93" s="641"/>
      <c r="O93" s="82"/>
      <c r="P93" s="83"/>
      <c r="Q93" s="84"/>
      <c r="R93" s="642"/>
      <c r="S93" s="609"/>
      <c r="T93" s="79"/>
      <c r="U93" s="79"/>
      <c r="V93" s="79"/>
      <c r="W93" s="79"/>
      <c r="X93" s="79"/>
      <c r="Y93" s="80"/>
      <c r="Z93" s="85"/>
      <c r="AA93" s="86"/>
      <c r="AB93" s="86"/>
      <c r="AC93" s="86"/>
      <c r="AD93" s="87"/>
      <c r="AE93" s="88"/>
      <c r="AF93" s="89"/>
      <c r="AG93" s="90"/>
      <c r="AH93" s="91"/>
      <c r="AI93" s="86"/>
      <c r="AJ93" s="86"/>
      <c r="AK93" s="92"/>
    </row>
    <row r="94" spans="1:37" ht="14.55" customHeight="1">
      <c r="A94" s="73"/>
      <c r="B94" s="57"/>
      <c r="C94" s="57"/>
      <c r="D94" s="57"/>
      <c r="E94" s="62"/>
      <c r="F94" s="72"/>
      <c r="G94" s="57"/>
      <c r="H94" s="57"/>
      <c r="I94" s="57"/>
      <c r="J94" s="62"/>
      <c r="K94" s="72"/>
      <c r="L94" s="57"/>
      <c r="M94" s="587"/>
      <c r="N94" s="640"/>
      <c r="O94" s="59"/>
      <c r="P94" s="60"/>
      <c r="Q94" s="61"/>
      <c r="R94" s="639"/>
      <c r="S94" s="608"/>
      <c r="T94" s="57"/>
      <c r="U94" s="57"/>
      <c r="V94" s="57"/>
      <c r="W94" s="57"/>
      <c r="X94" s="57"/>
      <c r="Y94" s="62"/>
      <c r="Z94" s="63"/>
      <c r="AA94" s="64"/>
      <c r="AB94" s="64"/>
      <c r="AC94" s="64"/>
      <c r="AD94" s="65"/>
      <c r="AE94" s="76"/>
      <c r="AF94" s="67"/>
      <c r="AG94" s="68"/>
      <c r="AH94" s="69"/>
      <c r="AI94" s="64"/>
      <c r="AJ94" s="64"/>
      <c r="AK94" s="70"/>
    </row>
    <row r="95" spans="1:37" ht="14.55" customHeight="1">
      <c r="A95" s="108" t="s">
        <v>63</v>
      </c>
      <c r="B95" s="57">
        <f t="shared" ref="B95:AK95" si="45">B78+B92</f>
        <v>-23250</v>
      </c>
      <c r="C95" s="57">
        <f t="shared" si="45"/>
        <v>-23203.59375</v>
      </c>
      <c r="D95" s="57">
        <f t="shared" si="45"/>
        <v>-21940.9375</v>
      </c>
      <c r="E95" s="62">
        <f t="shared" si="45"/>
        <v>-20985.3125</v>
      </c>
      <c r="F95" s="72">
        <f t="shared" si="45"/>
        <v>-240456.25</v>
      </c>
      <c r="G95" s="57">
        <f t="shared" si="45"/>
        <v>-167593.90625</v>
      </c>
      <c r="H95" s="57">
        <f t="shared" si="45"/>
        <v>-299531.640625</v>
      </c>
      <c r="I95" s="57">
        <f t="shared" si="45"/>
        <v>-295694.9609375</v>
      </c>
      <c r="J95" s="62">
        <f t="shared" si="45"/>
        <v>-289393.92578125006</v>
      </c>
      <c r="K95" s="72">
        <f t="shared" si="45"/>
        <v>-278282.09960937506</v>
      </c>
      <c r="L95" s="57">
        <f t="shared" si="45"/>
        <v>-262978.40332031256</v>
      </c>
      <c r="M95" s="587">
        <f t="shared" si="45"/>
        <v>-243063.64990234378</v>
      </c>
      <c r="N95" s="640">
        <f t="shared" si="45"/>
        <v>-218076.73364257818</v>
      </c>
      <c r="O95" s="59">
        <f t="shared" si="45"/>
        <v>-187510.43825683603</v>
      </c>
      <c r="P95" s="60">
        <f t="shared" si="45"/>
        <v>-150806.82583251959</v>
      </c>
      <c r="Q95" s="61">
        <f t="shared" si="45"/>
        <v>-107352.16466577153</v>
      </c>
      <c r="R95" s="639">
        <f t="shared" si="45"/>
        <v>-56471.349882348615</v>
      </c>
      <c r="S95" s="608">
        <f t="shared" si="45"/>
        <v>2578.2338794164825</v>
      </c>
      <c r="T95" s="57">
        <f t="shared" si="45"/>
        <v>70613.463517358294</v>
      </c>
      <c r="U95" s="57">
        <f t="shared" si="45"/>
        <v>142657.90361909417</v>
      </c>
      <c r="V95" s="57">
        <f t="shared" si="45"/>
        <v>231449.9752310036</v>
      </c>
      <c r="W95" s="57">
        <f t="shared" si="45"/>
        <v>332201.94150410395</v>
      </c>
      <c r="X95" s="57">
        <f t="shared" si="45"/>
        <v>446109.79190451431</v>
      </c>
      <c r="Y95" s="62">
        <f t="shared" si="45"/>
        <v>574489.11484496586</v>
      </c>
      <c r="Z95" s="63">
        <f t="shared" si="45"/>
        <v>718787.05757946242</v>
      </c>
      <c r="AA95" s="64">
        <f t="shared" si="45"/>
        <v>880595.48208740889</v>
      </c>
      <c r="AB95" s="64">
        <f t="shared" si="45"/>
        <v>1061665.4365461497</v>
      </c>
      <c r="AC95" s="64">
        <f t="shared" si="45"/>
        <v>1263923.0739507647</v>
      </c>
      <c r="AD95" s="65">
        <f t="shared" si="45"/>
        <v>1489487.1625958418</v>
      </c>
      <c r="AE95" s="76">
        <f t="shared" si="45"/>
        <v>1740688.3476054263</v>
      </c>
      <c r="AF95" s="67">
        <f t="shared" si="45"/>
        <v>2020090.3386159693</v>
      </c>
      <c r="AG95" s="68">
        <f t="shared" si="45"/>
        <v>2330513.2162275659</v>
      </c>
      <c r="AH95" s="69">
        <f t="shared" si="45"/>
        <v>2675059.0691003222</v>
      </c>
      <c r="AI95" s="64">
        <f t="shared" si="45"/>
        <v>3057140.1947603542</v>
      </c>
      <c r="AJ95" s="64">
        <f t="shared" si="45"/>
        <v>3480510.1204863908</v>
      </c>
      <c r="AK95" s="70">
        <f t="shared" si="45"/>
        <v>3949297.7262850297</v>
      </c>
    </row>
    <row r="96" spans="1:37" ht="14.55" customHeight="1">
      <c r="A96" s="228"/>
      <c r="B96" s="52"/>
      <c r="C96" s="79"/>
      <c r="D96" s="57"/>
      <c r="E96" s="62"/>
      <c r="F96" s="72"/>
      <c r="G96" s="57"/>
      <c r="H96" s="57"/>
      <c r="I96" s="57"/>
      <c r="J96" s="62"/>
      <c r="K96" s="72"/>
      <c r="L96" s="57"/>
      <c r="M96" s="587"/>
      <c r="N96" s="640"/>
      <c r="O96" s="59"/>
      <c r="P96" s="60"/>
      <c r="Q96" s="61"/>
      <c r="R96" s="639"/>
      <c r="S96" s="608"/>
      <c r="T96" s="57"/>
      <c r="U96" s="57"/>
      <c r="V96" s="57"/>
      <c r="W96" s="57"/>
      <c r="X96" s="57"/>
      <c r="Y96" s="62"/>
      <c r="Z96" s="63"/>
      <c r="AA96" s="64"/>
      <c r="AB96" s="64"/>
      <c r="AC96" s="64"/>
      <c r="AD96" s="65"/>
      <c r="AE96" s="76"/>
      <c r="AF96" s="67"/>
      <c r="AG96" s="68"/>
      <c r="AH96" s="69"/>
      <c r="AI96" s="64"/>
      <c r="AJ96" s="64"/>
      <c r="AK96" s="70"/>
    </row>
    <row r="97" spans="1:37" ht="14.55" customHeight="1">
      <c r="A97" s="229" t="s">
        <v>64</v>
      </c>
      <c r="B97" s="230">
        <f>B4+B78+B92</f>
        <v>1750</v>
      </c>
      <c r="C97" s="230">
        <f t="shared" ref="C97:AK97" si="46">C4+C78+C92+B97</f>
        <v>3546.40625</v>
      </c>
      <c r="D97" s="230">
        <f t="shared" si="46"/>
        <v>6605.46875</v>
      </c>
      <c r="E97" s="231">
        <f t="shared" si="46"/>
        <v>10620.15625</v>
      </c>
      <c r="F97" s="232">
        <f t="shared" si="46"/>
        <v>3270163.90625</v>
      </c>
      <c r="G97" s="230">
        <f t="shared" si="46"/>
        <v>3102570</v>
      </c>
      <c r="H97" s="230">
        <f t="shared" si="46"/>
        <v>2803038.359375</v>
      </c>
      <c r="I97" s="230">
        <f t="shared" si="46"/>
        <v>2507343.3984375</v>
      </c>
      <c r="J97" s="231">
        <f t="shared" si="46"/>
        <v>2217949.47265625</v>
      </c>
      <c r="K97" s="232">
        <f t="shared" si="46"/>
        <v>1939667.373046875</v>
      </c>
      <c r="L97" s="230">
        <f t="shared" si="46"/>
        <v>1676688.9697265625</v>
      </c>
      <c r="M97" s="598">
        <f t="shared" si="46"/>
        <v>1433625.3198242188</v>
      </c>
      <c r="N97" s="662">
        <f t="shared" si="46"/>
        <v>1215548.5861816406</v>
      </c>
      <c r="O97" s="233">
        <f t="shared" si="46"/>
        <v>1028038.1479248046</v>
      </c>
      <c r="P97" s="234">
        <f t="shared" si="46"/>
        <v>877231.32209228503</v>
      </c>
      <c r="Q97" s="235">
        <f t="shared" si="46"/>
        <v>769879.1574265135</v>
      </c>
      <c r="R97" s="663">
        <f t="shared" si="46"/>
        <v>713407.80754416483</v>
      </c>
      <c r="S97" s="620">
        <f t="shared" si="46"/>
        <v>715986.04142358131</v>
      </c>
      <c r="T97" s="230">
        <f t="shared" si="46"/>
        <v>786599.5049409396</v>
      </c>
      <c r="U97" s="230">
        <f t="shared" si="46"/>
        <v>929257.40856003377</v>
      </c>
      <c r="V97" s="230">
        <f t="shared" si="46"/>
        <v>1160707.3837910374</v>
      </c>
      <c r="W97" s="230">
        <f t="shared" si="46"/>
        <v>1492909.3252951414</v>
      </c>
      <c r="X97" s="230">
        <f t="shared" si="46"/>
        <v>1939019.1171996556</v>
      </c>
      <c r="Y97" s="231">
        <f t="shared" si="46"/>
        <v>2513508.2320446214</v>
      </c>
      <c r="Z97" s="236">
        <f t="shared" si="46"/>
        <v>3232295.2896240838</v>
      </c>
      <c r="AA97" s="237">
        <f t="shared" si="46"/>
        <v>4112890.7717114929</v>
      </c>
      <c r="AB97" s="237">
        <f t="shared" si="46"/>
        <v>5174556.2082576426</v>
      </c>
      <c r="AC97" s="237">
        <f t="shared" si="46"/>
        <v>6438479.2822084073</v>
      </c>
      <c r="AD97" s="238">
        <f t="shared" si="46"/>
        <v>7927966.4448042493</v>
      </c>
      <c r="AE97" s="239">
        <f t="shared" si="46"/>
        <v>9668654.7924096752</v>
      </c>
      <c r="AF97" s="240">
        <f t="shared" si="46"/>
        <v>11688745.131025644</v>
      </c>
      <c r="AG97" s="241">
        <f t="shared" si="46"/>
        <v>14019258.347253211</v>
      </c>
      <c r="AH97" s="242">
        <f t="shared" si="46"/>
        <v>16694317.416353533</v>
      </c>
      <c r="AI97" s="237">
        <f t="shared" si="46"/>
        <v>19751457.611113887</v>
      </c>
      <c r="AJ97" s="237">
        <f t="shared" si="46"/>
        <v>23231967.731600277</v>
      </c>
      <c r="AK97" s="243">
        <f t="shared" si="46"/>
        <v>27181265.457885306</v>
      </c>
    </row>
    <row r="98" spans="1:37" ht="14.55" customHeight="1">
      <c r="A98" s="73"/>
      <c r="B98" s="57"/>
      <c r="C98" s="57"/>
      <c r="D98" s="57"/>
      <c r="E98" s="62"/>
      <c r="F98" s="72"/>
      <c r="G98" s="57"/>
      <c r="H98" s="57"/>
      <c r="I98" s="57"/>
      <c r="J98" s="62"/>
      <c r="K98" s="72"/>
      <c r="L98" s="57"/>
      <c r="M98" s="587"/>
      <c r="N98" s="640"/>
      <c r="O98" s="59"/>
      <c r="P98" s="60"/>
      <c r="Q98" s="61"/>
      <c r="R98" s="639"/>
      <c r="S98" s="608"/>
      <c r="T98" s="57"/>
      <c r="U98" s="57"/>
      <c r="V98" s="57"/>
      <c r="W98" s="57"/>
      <c r="X98" s="57"/>
      <c r="Y98" s="62"/>
      <c r="Z98" s="63"/>
      <c r="AA98" s="64"/>
      <c r="AB98" s="64"/>
      <c r="AC98" s="64"/>
      <c r="AD98" s="65"/>
      <c r="AE98" s="76"/>
      <c r="AF98" s="67"/>
      <c r="AG98" s="68"/>
      <c r="AH98" s="69"/>
      <c r="AI98" s="64"/>
      <c r="AJ98" s="64"/>
      <c r="AK98" s="70"/>
    </row>
    <row r="99" spans="1:37" ht="14.55" customHeight="1">
      <c r="A99" s="244" t="s">
        <v>65</v>
      </c>
      <c r="B99" s="245">
        <f t="shared" ref="B99:AK99" si="47">B92*12*10</f>
        <v>0</v>
      </c>
      <c r="C99" s="245">
        <f t="shared" si="47"/>
        <v>5568.75</v>
      </c>
      <c r="D99" s="245">
        <f t="shared" si="47"/>
        <v>16087.5</v>
      </c>
      <c r="E99" s="246">
        <f t="shared" si="47"/>
        <v>31762.5</v>
      </c>
      <c r="F99" s="247">
        <f t="shared" si="47"/>
        <v>305250</v>
      </c>
      <c r="G99" s="245">
        <f t="shared" si="47"/>
        <v>862331.25</v>
      </c>
      <c r="H99" s="245">
        <f t="shared" si="47"/>
        <v>1844803.125</v>
      </c>
      <c r="I99" s="245">
        <f t="shared" si="47"/>
        <v>3295204.6875</v>
      </c>
      <c r="J99" s="246">
        <f t="shared" si="47"/>
        <v>5260328.90625</v>
      </c>
      <c r="K99" s="247">
        <f t="shared" si="47"/>
        <v>7791648.046875</v>
      </c>
      <c r="L99" s="245">
        <f t="shared" si="47"/>
        <v>10945781.6015625</v>
      </c>
      <c r="M99" s="599">
        <f t="shared" si="47"/>
        <v>14785011.011718754</v>
      </c>
      <c r="N99" s="664">
        <f t="shared" si="47"/>
        <v>19377845.862890627</v>
      </c>
      <c r="O99" s="248">
        <f t="shared" si="47"/>
        <v>24799646.699179694</v>
      </c>
      <c r="P99" s="249">
        <f t="shared" si="47"/>
        <v>31133310.119097672</v>
      </c>
      <c r="Q99" s="250">
        <f t="shared" si="47"/>
        <v>38470022.38100744</v>
      </c>
      <c r="R99" s="665">
        <f t="shared" si="47"/>
        <v>46910088.3691082</v>
      </c>
      <c r="S99" s="621">
        <f t="shared" si="47"/>
        <v>56563843.456019014</v>
      </c>
      <c r="T99" s="245">
        <f t="shared" si="47"/>
        <v>67552656.55162093</v>
      </c>
      <c r="U99" s="245">
        <f t="shared" si="47"/>
        <v>80010033.456783026</v>
      </c>
      <c r="V99" s="245">
        <f t="shared" si="47"/>
        <v>94082830.552461326</v>
      </c>
      <c r="W99" s="245">
        <f t="shared" si="47"/>
        <v>109932589.85770747</v>
      </c>
      <c r="X99" s="245">
        <f t="shared" si="47"/>
        <v>127737007.59347823</v>
      </c>
      <c r="Y99" s="251">
        <f t="shared" si="47"/>
        <v>147691549.60282606</v>
      </c>
      <c r="Z99" s="252">
        <f t="shared" si="47"/>
        <v>170011228.31310868</v>
      </c>
      <c r="AA99" s="253">
        <f t="shared" si="47"/>
        <v>194932557.39441958</v>
      </c>
      <c r="AB99" s="253">
        <f t="shared" si="47"/>
        <v>222715701.88386154</v>
      </c>
      <c r="AC99" s="253">
        <f t="shared" si="47"/>
        <v>253646843.32224771</v>
      </c>
      <c r="AD99" s="254">
        <f t="shared" si="47"/>
        <v>288040781.40447253</v>
      </c>
      <c r="AE99" s="255">
        <f t="shared" si="47"/>
        <v>326243795.79491985</v>
      </c>
      <c r="AF99" s="256">
        <f t="shared" si="47"/>
        <v>368636794.12441194</v>
      </c>
      <c r="AG99" s="257">
        <f t="shared" si="47"/>
        <v>415638774.78685308</v>
      </c>
      <c r="AH99" s="258">
        <f t="shared" si="47"/>
        <v>467710636.01553833</v>
      </c>
      <c r="AI99" s="253">
        <f t="shared" si="47"/>
        <v>525359365.86709213</v>
      </c>
      <c r="AJ99" s="253">
        <f t="shared" si="47"/>
        <v>589142651.20380151</v>
      </c>
      <c r="AK99" s="259">
        <f t="shared" si="47"/>
        <v>659673947.57418168</v>
      </c>
    </row>
    <row r="100" spans="1:37" ht="14.55" customHeight="1">
      <c r="A100" s="260"/>
      <c r="B100" s="37"/>
      <c r="C100" s="37"/>
      <c r="D100" s="37"/>
      <c r="E100" s="38"/>
      <c r="F100" s="39"/>
      <c r="G100" s="37"/>
      <c r="H100" s="37"/>
      <c r="I100" s="37"/>
      <c r="J100" s="38"/>
      <c r="K100" s="39"/>
      <c r="L100" s="37"/>
      <c r="M100" s="600"/>
      <c r="N100" s="636"/>
      <c r="O100" s="40"/>
      <c r="P100" s="41"/>
      <c r="Q100" s="42"/>
      <c r="R100" s="637"/>
      <c r="S100" s="607"/>
      <c r="T100" s="37"/>
      <c r="U100" s="37"/>
      <c r="V100" s="37"/>
      <c r="W100" s="37"/>
      <c r="X100" s="37"/>
      <c r="Y100" s="38"/>
      <c r="Z100" s="43"/>
      <c r="AA100" s="44"/>
      <c r="AB100" s="44"/>
      <c r="AC100" s="44"/>
      <c r="AD100" s="45"/>
      <c r="AE100" s="261"/>
      <c r="AF100" s="47"/>
      <c r="AG100" s="48"/>
      <c r="AH100" s="49"/>
      <c r="AI100" s="44"/>
      <c r="AJ100" s="44"/>
      <c r="AK100" s="50"/>
    </row>
    <row r="101" spans="1:37" ht="14.55" customHeight="1">
      <c r="A101" s="179" t="s">
        <v>66</v>
      </c>
      <c r="B101" s="37"/>
      <c r="C101" s="262"/>
      <c r="D101" s="262"/>
      <c r="E101" s="263"/>
      <c r="F101" s="39"/>
      <c r="G101" s="37"/>
      <c r="H101" s="262"/>
      <c r="I101" s="37"/>
      <c r="J101" s="263"/>
      <c r="K101" s="264"/>
      <c r="L101" s="262"/>
      <c r="M101" s="585"/>
      <c r="N101" s="636"/>
      <c r="O101" s="265"/>
      <c r="P101" s="266"/>
      <c r="Q101" s="267"/>
      <c r="R101" s="666"/>
      <c r="S101" s="622"/>
      <c r="T101" s="262"/>
      <c r="U101" s="262"/>
      <c r="V101" s="262"/>
      <c r="W101" s="262"/>
      <c r="X101" s="262"/>
      <c r="Y101" s="263"/>
      <c r="Z101" s="43"/>
      <c r="AA101" s="44"/>
      <c r="AB101" s="44"/>
      <c r="AC101" s="44"/>
      <c r="AD101" s="45"/>
      <c r="AE101" s="261"/>
      <c r="AF101" s="47"/>
      <c r="AG101" s="48"/>
      <c r="AH101" s="49"/>
      <c r="AI101" s="44"/>
      <c r="AJ101" s="44"/>
      <c r="AK101" s="50"/>
    </row>
    <row r="102" spans="1:37" ht="14.55" customHeight="1">
      <c r="A102" s="20" t="s">
        <v>67</v>
      </c>
      <c r="B102" s="140">
        <v>500000000000</v>
      </c>
      <c r="C102" s="268"/>
      <c r="D102" s="268"/>
      <c r="E102" s="269"/>
      <c r="F102" s="39"/>
      <c r="G102" s="37"/>
      <c r="H102" s="268"/>
      <c r="I102" s="37"/>
      <c r="J102" s="269"/>
      <c r="K102" s="270"/>
      <c r="L102" s="268"/>
      <c r="M102" s="585"/>
      <c r="N102" s="636"/>
      <c r="O102" s="271"/>
      <c r="P102" s="272"/>
      <c r="Q102" s="273"/>
      <c r="R102" s="667"/>
      <c r="S102" s="623"/>
      <c r="T102" s="268"/>
      <c r="U102" s="268"/>
      <c r="V102" s="268"/>
      <c r="W102" s="268"/>
      <c r="X102" s="268"/>
      <c r="Y102" s="269"/>
      <c r="Z102" s="43"/>
      <c r="AA102" s="44"/>
      <c r="AB102" s="44"/>
      <c r="AC102" s="44"/>
      <c r="AD102" s="45"/>
      <c r="AE102" s="261"/>
      <c r="AF102" s="47"/>
      <c r="AG102" s="48"/>
      <c r="AH102" s="49"/>
      <c r="AI102" s="44"/>
      <c r="AJ102" s="44"/>
      <c r="AK102" s="50"/>
    </row>
    <row r="103" spans="1:37" ht="14.55" customHeight="1">
      <c r="A103" s="229" t="s">
        <v>68</v>
      </c>
      <c r="B103" s="274">
        <f t="shared" ref="B103:AK103" si="48">(B89*12)/$B102</f>
        <v>0</v>
      </c>
      <c r="C103" s="274">
        <f t="shared" si="48"/>
        <v>8.0999999999999997E-8</v>
      </c>
      <c r="D103" s="274">
        <f t="shared" si="48"/>
        <v>2.34E-7</v>
      </c>
      <c r="E103" s="275">
        <f t="shared" si="48"/>
        <v>4.6199999999999998E-7</v>
      </c>
      <c r="F103" s="276">
        <f t="shared" si="48"/>
        <v>4.4399999999999998E-6</v>
      </c>
      <c r="G103" s="274">
        <f t="shared" si="48"/>
        <v>1.2543E-5</v>
      </c>
      <c r="H103" s="274">
        <f t="shared" si="48"/>
        <v>2.68335E-5</v>
      </c>
      <c r="I103" s="274">
        <f t="shared" si="48"/>
        <v>4.7930250000000001E-5</v>
      </c>
      <c r="J103" s="275">
        <f t="shared" si="48"/>
        <v>7.6513875000000004E-5</v>
      </c>
      <c r="K103" s="276">
        <f t="shared" si="48"/>
        <v>1.133330625E-4</v>
      </c>
      <c r="L103" s="274">
        <f t="shared" si="48"/>
        <v>1.5921136874999999E-4</v>
      </c>
      <c r="M103" s="601">
        <f t="shared" si="48"/>
        <v>2.1505470562500006E-4</v>
      </c>
      <c r="N103" s="668">
        <f t="shared" si="48"/>
        <v>2.8185957618750008E-4</v>
      </c>
      <c r="O103" s="277">
        <f t="shared" si="48"/>
        <v>3.607221338062501E-4</v>
      </c>
      <c r="P103" s="278">
        <f t="shared" si="48"/>
        <v>4.5284814718687515E-4</v>
      </c>
      <c r="Q103" s="279">
        <f t="shared" si="48"/>
        <v>5.5956396190556281E-4</v>
      </c>
      <c r="R103" s="669">
        <f t="shared" si="48"/>
        <v>6.8232855809611918E-4</v>
      </c>
      <c r="S103" s="624">
        <f t="shared" si="48"/>
        <v>8.2274681390573107E-4</v>
      </c>
      <c r="T103" s="274">
        <f t="shared" si="48"/>
        <v>9.8258409529630437E-4</v>
      </c>
      <c r="U103" s="274">
        <f t="shared" si="48"/>
        <v>1.1637823048259348E-3</v>
      </c>
      <c r="V103" s="274">
        <f t="shared" si="48"/>
        <v>1.3684775353085285E-3</v>
      </c>
      <c r="W103" s="274">
        <f t="shared" si="48"/>
        <v>1.5990194888393814E-3</v>
      </c>
      <c r="X103" s="274">
        <f t="shared" si="48"/>
        <v>1.8579928377233197E-3</v>
      </c>
      <c r="Y103" s="275">
        <f t="shared" si="48"/>
        <v>2.1482407214956519E-3</v>
      </c>
      <c r="Z103" s="280">
        <f t="shared" si="48"/>
        <v>2.4728905936452173E-3</v>
      </c>
      <c r="AA103" s="281">
        <f t="shared" si="48"/>
        <v>2.8353826530097387E-3</v>
      </c>
      <c r="AB103" s="281">
        <f t="shared" si="48"/>
        <v>3.2395011183107129E-3</v>
      </c>
      <c r="AC103" s="281">
        <f t="shared" si="48"/>
        <v>3.6894086301417846E-3</v>
      </c>
      <c r="AD103" s="282">
        <f t="shared" si="48"/>
        <v>4.1896840931559638E-3</v>
      </c>
      <c r="AE103" s="283">
        <f t="shared" si="48"/>
        <v>4.7453643024715619E-3</v>
      </c>
      <c r="AF103" s="284">
        <f t="shared" si="48"/>
        <v>5.3619897327187175E-3</v>
      </c>
      <c r="AG103" s="285">
        <f t="shared" si="48"/>
        <v>6.0456549059905891E-3</v>
      </c>
      <c r="AH103" s="286">
        <f t="shared" si="48"/>
        <v>6.8030637965896482E-3</v>
      </c>
      <c r="AI103" s="281">
        <f t="shared" si="48"/>
        <v>7.6415907762486133E-3</v>
      </c>
      <c r="AJ103" s="281">
        <f t="shared" si="48"/>
        <v>8.5693476538734759E-3</v>
      </c>
      <c r="AK103" s="287">
        <f t="shared" si="48"/>
        <v>9.5952574192608234E-3</v>
      </c>
    </row>
    <row r="104" spans="1:37" ht="15.6" customHeight="1" thickBot="1">
      <c r="A104" s="288"/>
      <c r="B104" s="289"/>
      <c r="C104" s="289"/>
      <c r="D104" s="289"/>
      <c r="E104" s="290"/>
      <c r="F104" s="291"/>
      <c r="G104" s="292"/>
      <c r="H104" s="292"/>
      <c r="I104" s="292"/>
      <c r="J104" s="293"/>
      <c r="K104" s="291"/>
      <c r="L104" s="292"/>
      <c r="M104" s="602"/>
      <c r="N104" s="670"/>
      <c r="O104" s="294"/>
      <c r="P104" s="295"/>
      <c r="Q104" s="296"/>
      <c r="R104" s="671"/>
      <c r="S104" s="625"/>
      <c r="T104" s="292"/>
      <c r="U104" s="292"/>
      <c r="V104" s="292"/>
      <c r="W104" s="292"/>
      <c r="X104" s="292"/>
      <c r="Y104" s="293"/>
      <c r="Z104" s="297"/>
      <c r="AA104" s="298"/>
      <c r="AB104" s="298"/>
      <c r="AC104" s="298"/>
      <c r="AD104" s="299"/>
      <c r="AE104" s="300"/>
      <c r="AF104" s="301"/>
      <c r="AG104" s="302"/>
      <c r="AH104" s="303"/>
      <c r="AI104" s="298"/>
      <c r="AJ104" s="298"/>
      <c r="AK104" s="304"/>
    </row>
    <row r="105" spans="1:37" ht="15.6" customHeight="1" thickTop="1">
      <c r="A105" s="260"/>
      <c r="B105" s="37"/>
      <c r="C105" s="305"/>
      <c r="D105" s="305"/>
      <c r="E105" s="305"/>
      <c r="F105" s="306"/>
      <c r="G105" s="306"/>
      <c r="H105" s="307"/>
      <c r="I105" s="306"/>
      <c r="J105" s="306"/>
      <c r="K105" s="306"/>
      <c r="L105" s="306"/>
      <c r="M105" s="603"/>
      <c r="N105" s="672"/>
      <c r="O105" s="308"/>
      <c r="P105" s="309"/>
      <c r="Q105" s="310"/>
      <c r="R105" s="673"/>
      <c r="S105" s="626"/>
      <c r="T105" s="306"/>
      <c r="U105" s="306"/>
      <c r="V105" s="306"/>
      <c r="W105" s="306"/>
      <c r="X105" s="306"/>
      <c r="Y105" s="306"/>
      <c r="Z105" s="311"/>
      <c r="AA105" s="312"/>
      <c r="AB105" s="312"/>
      <c r="AC105" s="312"/>
      <c r="AD105" s="313"/>
      <c r="AE105" s="314"/>
      <c r="AF105" s="315"/>
      <c r="AG105" s="316"/>
      <c r="AH105" s="317"/>
      <c r="AI105" s="312"/>
      <c r="AJ105" s="312"/>
      <c r="AK105" s="318"/>
    </row>
    <row r="106" spans="1:37" ht="14.55" customHeight="1">
      <c r="A106" s="319" t="s">
        <v>69</v>
      </c>
      <c r="B106" s="320"/>
      <c r="C106" s="321"/>
      <c r="D106" s="321"/>
      <c r="E106" s="321"/>
      <c r="F106" s="305"/>
      <c r="G106" s="305"/>
      <c r="H106" s="322"/>
      <c r="I106" s="305"/>
      <c r="J106" s="321"/>
      <c r="K106" s="321"/>
      <c r="L106" s="321"/>
      <c r="M106" s="604"/>
      <c r="N106" s="674"/>
      <c r="O106" s="323"/>
      <c r="P106" s="324"/>
      <c r="Q106" s="325"/>
      <c r="R106" s="675"/>
      <c r="S106" s="627"/>
      <c r="T106" s="321"/>
      <c r="U106" s="321"/>
      <c r="V106" s="321"/>
      <c r="W106" s="321"/>
      <c r="X106" s="321"/>
      <c r="Y106" s="321"/>
      <c r="Z106" s="326"/>
      <c r="AA106" s="327"/>
      <c r="AB106" s="327"/>
      <c r="AC106" s="327"/>
      <c r="AD106" s="328"/>
      <c r="AE106" s="329"/>
      <c r="AF106" s="330"/>
      <c r="AG106" s="331"/>
      <c r="AH106" s="332"/>
      <c r="AI106" s="327"/>
      <c r="AJ106" s="327"/>
      <c r="AK106" s="333"/>
    </row>
    <row r="107" spans="1:37" ht="14.55" customHeight="1">
      <c r="A107" s="334" t="s">
        <v>70</v>
      </c>
      <c r="B107" s="335">
        <v>6.7500000000000008E-3</v>
      </c>
      <c r="C107" s="321"/>
      <c r="D107" s="321"/>
      <c r="E107" s="321"/>
      <c r="F107" s="305"/>
      <c r="G107" s="305"/>
      <c r="H107" s="322"/>
      <c r="I107" s="305"/>
      <c r="J107" s="321"/>
      <c r="K107" s="321"/>
      <c r="L107" s="321"/>
      <c r="M107" s="604"/>
      <c r="N107" s="674"/>
      <c r="O107" s="323"/>
      <c r="P107" s="324"/>
      <c r="Q107" s="325"/>
      <c r="R107" s="675"/>
      <c r="S107" s="627"/>
      <c r="T107" s="321"/>
      <c r="U107" s="321"/>
      <c r="V107" s="321"/>
      <c r="W107" s="321"/>
      <c r="X107" s="321"/>
      <c r="Y107" s="321"/>
      <c r="Z107" s="326"/>
      <c r="AA107" s="327"/>
      <c r="AB107" s="327"/>
      <c r="AC107" s="327"/>
      <c r="AD107" s="328"/>
      <c r="AE107" s="329"/>
      <c r="AF107" s="330"/>
      <c r="AG107" s="331"/>
      <c r="AH107" s="332"/>
      <c r="AI107" s="327"/>
      <c r="AJ107" s="327"/>
      <c r="AK107" s="333"/>
    </row>
    <row r="108" spans="1:37" ht="14.55" customHeight="1">
      <c r="A108" s="334" t="s">
        <v>71</v>
      </c>
      <c r="B108" s="336">
        <v>0.5</v>
      </c>
      <c r="C108" s="337"/>
      <c r="D108" s="322"/>
      <c r="E108" s="322"/>
      <c r="F108" s="37"/>
      <c r="G108" s="37"/>
      <c r="H108" s="338"/>
      <c r="I108" s="37"/>
      <c r="J108" s="322"/>
      <c r="K108" s="322"/>
      <c r="L108" s="322"/>
      <c r="M108" s="585"/>
      <c r="N108" s="636"/>
      <c r="O108" s="339"/>
      <c r="P108" s="340"/>
      <c r="Q108" s="341"/>
      <c r="R108" s="676"/>
      <c r="S108" s="628"/>
      <c r="T108" s="322"/>
      <c r="U108" s="322"/>
      <c r="V108" s="322"/>
      <c r="W108" s="322"/>
      <c r="X108" s="322"/>
      <c r="Y108" s="322"/>
      <c r="Z108" s="342"/>
      <c r="AA108" s="343"/>
      <c r="AB108" s="343"/>
      <c r="AC108" s="343"/>
      <c r="AD108" s="344"/>
      <c r="AE108" s="345"/>
      <c r="AF108" s="346"/>
      <c r="AG108" s="347"/>
      <c r="AH108" s="348"/>
      <c r="AI108" s="343"/>
      <c r="AJ108" s="343"/>
      <c r="AK108" s="349"/>
    </row>
    <row r="109" spans="1:37" ht="14.55" customHeight="1">
      <c r="A109" s="334" t="s">
        <v>72</v>
      </c>
      <c r="B109" s="524">
        <v>0.05</v>
      </c>
      <c r="C109" s="337"/>
      <c r="D109" s="322"/>
      <c r="E109" s="322"/>
      <c r="F109" s="37"/>
      <c r="G109" s="37"/>
      <c r="H109" s="338"/>
      <c r="I109" s="37"/>
      <c r="J109" s="322"/>
      <c r="K109" s="322"/>
      <c r="L109" s="322"/>
      <c r="M109" s="585"/>
      <c r="N109" s="636"/>
      <c r="O109" s="339"/>
      <c r="P109" s="340"/>
      <c r="Q109" s="341"/>
      <c r="R109" s="676"/>
      <c r="S109" s="628"/>
      <c r="T109" s="322"/>
      <c r="U109" s="322"/>
      <c r="V109" s="322"/>
      <c r="W109" s="322"/>
      <c r="X109" s="322"/>
      <c r="Y109" s="322"/>
      <c r="Z109" s="342"/>
      <c r="AA109" s="343"/>
      <c r="AB109" s="343"/>
      <c r="AC109" s="343"/>
      <c r="AD109" s="344"/>
      <c r="AE109" s="345"/>
      <c r="AF109" s="346"/>
      <c r="AG109" s="347"/>
      <c r="AH109" s="348"/>
      <c r="AI109" s="343"/>
      <c r="AJ109" s="343"/>
      <c r="AK109" s="349"/>
    </row>
    <row r="110" spans="1:37" ht="14.55" customHeight="1">
      <c r="A110" s="334" t="s">
        <v>73</v>
      </c>
      <c r="B110" s="524">
        <v>0.25</v>
      </c>
      <c r="C110" s="337"/>
      <c r="D110" s="322"/>
      <c r="E110" s="322"/>
      <c r="F110" s="37"/>
      <c r="G110" s="37"/>
      <c r="H110" s="338"/>
      <c r="I110" s="37"/>
      <c r="J110" s="322"/>
      <c r="K110" s="322"/>
      <c r="L110" s="322"/>
      <c r="M110" s="585"/>
      <c r="N110" s="636"/>
      <c r="O110" s="339"/>
      <c r="P110" s="340"/>
      <c r="Q110" s="341"/>
      <c r="R110" s="676"/>
      <c r="S110" s="628"/>
      <c r="T110" s="322"/>
      <c r="U110" s="322"/>
      <c r="V110" s="322"/>
      <c r="W110" s="322"/>
      <c r="X110" s="322"/>
      <c r="Y110" s="322"/>
      <c r="Z110" s="342"/>
      <c r="AA110" s="343"/>
      <c r="AB110" s="343"/>
      <c r="AC110" s="343"/>
      <c r="AD110" s="344"/>
      <c r="AE110" s="345"/>
      <c r="AF110" s="346"/>
      <c r="AG110" s="347"/>
      <c r="AH110" s="348"/>
      <c r="AI110" s="343"/>
      <c r="AJ110" s="343"/>
      <c r="AK110" s="349"/>
    </row>
    <row r="111" spans="1:37" ht="14.55" customHeight="1">
      <c r="A111" s="334" t="s">
        <v>74</v>
      </c>
      <c r="B111" s="350">
        <v>500</v>
      </c>
      <c r="C111" s="351"/>
      <c r="D111" s="322"/>
      <c r="E111" s="322"/>
      <c r="F111" s="37"/>
      <c r="G111" s="37"/>
      <c r="H111" s="338"/>
      <c r="I111" s="37"/>
      <c r="J111" s="322"/>
      <c r="K111" s="322"/>
      <c r="L111" s="322"/>
      <c r="M111" s="585"/>
      <c r="N111" s="636"/>
      <c r="O111" s="339"/>
      <c r="P111" s="340"/>
      <c r="Q111" s="341"/>
      <c r="R111" s="676"/>
      <c r="S111" s="628"/>
      <c r="T111" s="322"/>
      <c r="U111" s="322"/>
      <c r="V111" s="322"/>
      <c r="W111" s="322"/>
      <c r="X111" s="322"/>
      <c r="Y111" s="322"/>
      <c r="Z111" s="342"/>
      <c r="AA111" s="343"/>
      <c r="AB111" s="343"/>
      <c r="AC111" s="343"/>
      <c r="AD111" s="344"/>
      <c r="AE111" s="345"/>
      <c r="AF111" s="346"/>
      <c r="AG111" s="347"/>
      <c r="AH111" s="348"/>
      <c r="AI111" s="343"/>
      <c r="AJ111" s="343"/>
      <c r="AK111" s="349"/>
    </row>
    <row r="112" spans="1:37" ht="14.55" customHeight="1">
      <c r="A112" s="334" t="s">
        <v>75</v>
      </c>
      <c r="B112" s="352">
        <v>1</v>
      </c>
      <c r="C112" s="321"/>
      <c r="D112" s="321"/>
      <c r="E112" s="321"/>
      <c r="F112" s="305"/>
      <c r="G112" s="305"/>
      <c r="H112" s="322"/>
      <c r="I112" s="305"/>
      <c r="J112" s="321"/>
      <c r="K112" s="321"/>
      <c r="L112" s="321"/>
      <c r="M112" s="604"/>
      <c r="N112" s="674"/>
      <c r="O112" s="323"/>
      <c r="P112" s="324"/>
      <c r="Q112" s="325"/>
      <c r="R112" s="675"/>
      <c r="S112" s="627"/>
      <c r="T112" s="321"/>
      <c r="U112" s="321"/>
      <c r="V112" s="321"/>
      <c r="W112" s="321"/>
      <c r="X112" s="321"/>
      <c r="Y112" s="321"/>
      <c r="Z112" s="326"/>
      <c r="AA112" s="327"/>
      <c r="AB112" s="327"/>
      <c r="AC112" s="327"/>
      <c r="AD112" s="328"/>
      <c r="AE112" s="329"/>
      <c r="AF112" s="330"/>
      <c r="AG112" s="331"/>
      <c r="AH112" s="332"/>
      <c r="AI112" s="327"/>
      <c r="AJ112" s="327"/>
      <c r="AK112" s="333"/>
    </row>
    <row r="113" spans="1:37" ht="14.55" customHeight="1">
      <c r="A113" s="334" t="s">
        <v>76</v>
      </c>
      <c r="B113" s="350">
        <v>0.5</v>
      </c>
      <c r="C113" s="321"/>
      <c r="D113" s="321"/>
      <c r="E113" s="321"/>
      <c r="F113" s="305"/>
      <c r="G113" s="305"/>
      <c r="H113" s="321"/>
      <c r="I113" s="305"/>
      <c r="J113" s="321"/>
      <c r="K113" s="321"/>
      <c r="L113" s="321"/>
      <c r="M113" s="604"/>
      <c r="N113" s="674"/>
      <c r="O113" s="323"/>
      <c r="P113" s="324"/>
      <c r="Q113" s="325"/>
      <c r="R113" s="675"/>
      <c r="S113" s="627"/>
      <c r="T113" s="321"/>
      <c r="U113" s="321"/>
      <c r="V113" s="321"/>
      <c r="W113" s="321"/>
      <c r="X113" s="321"/>
      <c r="Y113" s="321"/>
      <c r="Z113" s="326"/>
      <c r="AA113" s="327"/>
      <c r="AB113" s="327"/>
      <c r="AC113" s="327"/>
      <c r="AD113" s="328"/>
      <c r="AE113" s="329"/>
      <c r="AF113" s="330"/>
      <c r="AG113" s="331"/>
      <c r="AH113" s="332"/>
      <c r="AI113" s="327"/>
      <c r="AJ113" s="327"/>
      <c r="AK113" s="333"/>
    </row>
    <row r="114" spans="1:37" ht="14.55" customHeight="1">
      <c r="A114" s="334" t="s">
        <v>77</v>
      </c>
      <c r="B114" s="350">
        <v>50</v>
      </c>
      <c r="C114" s="322"/>
      <c r="D114" s="322"/>
      <c r="E114" s="322"/>
      <c r="F114" s="37"/>
      <c r="G114" s="37"/>
      <c r="H114" s="338"/>
      <c r="I114" s="37"/>
      <c r="J114" s="322"/>
      <c r="K114" s="322"/>
      <c r="L114" s="322"/>
      <c r="M114" s="585"/>
      <c r="N114" s="636"/>
      <c r="O114" s="339"/>
      <c r="P114" s="340"/>
      <c r="Q114" s="341"/>
      <c r="R114" s="676"/>
      <c r="S114" s="628"/>
      <c r="T114" s="322"/>
      <c r="U114" s="322"/>
      <c r="V114" s="322"/>
      <c r="W114" s="322"/>
      <c r="X114" s="322"/>
      <c r="Y114" s="322"/>
      <c r="Z114" s="342"/>
      <c r="AA114" s="343"/>
      <c r="AB114" s="343"/>
      <c r="AC114" s="343"/>
      <c r="AD114" s="344"/>
      <c r="AE114" s="345"/>
      <c r="AF114" s="346"/>
      <c r="AG114" s="347"/>
      <c r="AH114" s="348"/>
      <c r="AI114" s="343"/>
      <c r="AJ114" s="343"/>
      <c r="AK114" s="349"/>
    </row>
    <row r="115" spans="1:37" ht="14.55" customHeight="1">
      <c r="A115" s="334" t="s">
        <v>78</v>
      </c>
      <c r="B115" s="353">
        <v>7</v>
      </c>
      <c r="C115" s="322"/>
      <c r="D115" s="322"/>
      <c r="E115" s="322"/>
      <c r="F115" s="37"/>
      <c r="G115" s="37"/>
      <c r="H115" s="338"/>
      <c r="I115" s="37"/>
      <c r="J115" s="322"/>
      <c r="K115" s="322"/>
      <c r="L115" s="322"/>
      <c r="M115" s="585"/>
      <c r="N115" s="636"/>
      <c r="O115" s="339"/>
      <c r="P115" s="340"/>
      <c r="Q115" s="341"/>
      <c r="R115" s="676"/>
      <c r="S115" s="628"/>
      <c r="T115" s="322"/>
      <c r="U115" s="322"/>
      <c r="V115" s="322"/>
      <c r="W115" s="322"/>
      <c r="X115" s="322"/>
      <c r="Y115" s="322"/>
      <c r="Z115" s="342"/>
      <c r="AA115" s="343"/>
      <c r="AB115" s="343"/>
      <c r="AC115" s="343"/>
      <c r="AD115" s="344"/>
      <c r="AE115" s="345"/>
      <c r="AF115" s="346"/>
      <c r="AG115" s="347"/>
      <c r="AH115" s="348"/>
      <c r="AI115" s="343"/>
      <c r="AJ115" s="343"/>
      <c r="AK115" s="349"/>
    </row>
    <row r="116" spans="1:37" ht="14.55" customHeight="1">
      <c r="A116" s="354"/>
      <c r="B116" s="355"/>
      <c r="C116" s="322"/>
      <c r="D116" s="322"/>
      <c r="E116" s="322"/>
      <c r="F116" s="37"/>
      <c r="G116" s="37"/>
      <c r="H116" s="338"/>
      <c r="I116" s="37"/>
      <c r="J116" s="322"/>
      <c r="K116" s="322"/>
      <c r="L116" s="322"/>
      <c r="M116" s="585"/>
      <c r="N116" s="636"/>
      <c r="O116" s="339"/>
      <c r="P116" s="340"/>
      <c r="Q116" s="341"/>
      <c r="R116" s="676"/>
      <c r="S116" s="628"/>
      <c r="T116" s="322"/>
      <c r="U116" s="322"/>
      <c r="V116" s="322"/>
      <c r="W116" s="322"/>
      <c r="X116" s="322"/>
      <c r="Y116" s="322"/>
      <c r="Z116" s="342"/>
      <c r="AA116" s="343"/>
      <c r="AB116" s="343"/>
      <c r="AC116" s="343"/>
      <c r="AD116" s="344"/>
      <c r="AE116" s="345"/>
      <c r="AF116" s="346"/>
      <c r="AG116" s="347"/>
      <c r="AH116" s="348"/>
      <c r="AI116" s="343"/>
      <c r="AJ116" s="343"/>
      <c r="AK116" s="349"/>
    </row>
    <row r="117" spans="1:37" ht="14.55" customHeight="1">
      <c r="A117" s="354"/>
      <c r="B117" s="355"/>
      <c r="C117" s="322"/>
      <c r="D117" s="322"/>
      <c r="E117" s="322"/>
      <c r="F117" s="37"/>
      <c r="G117" s="37"/>
      <c r="H117" s="338"/>
      <c r="I117" s="37"/>
      <c r="J117" s="322"/>
      <c r="K117" s="322"/>
      <c r="L117" s="322"/>
      <c r="M117" s="585"/>
      <c r="N117" s="636"/>
      <c r="O117" s="339"/>
      <c r="P117" s="340"/>
      <c r="Q117" s="341"/>
      <c r="R117" s="676"/>
      <c r="S117" s="628"/>
      <c r="T117" s="322"/>
      <c r="U117" s="322"/>
      <c r="V117" s="322"/>
      <c r="W117" s="322"/>
      <c r="X117" s="322"/>
      <c r="Y117" s="322"/>
      <c r="Z117" s="342"/>
      <c r="AA117" s="343"/>
      <c r="AB117" s="343"/>
      <c r="AC117" s="343"/>
      <c r="AD117" s="344"/>
      <c r="AE117" s="345"/>
      <c r="AF117" s="346"/>
      <c r="AG117" s="347"/>
      <c r="AH117" s="348"/>
      <c r="AI117" s="343"/>
      <c r="AJ117" s="343"/>
      <c r="AK117" s="349"/>
    </row>
    <row r="118" spans="1:37" ht="15.6" customHeight="1" thickBot="1">
      <c r="A118" s="354"/>
      <c r="B118" s="355"/>
      <c r="C118" s="322"/>
      <c r="D118" s="322"/>
      <c r="E118" s="322"/>
      <c r="F118" s="37"/>
      <c r="G118" s="37"/>
      <c r="H118" s="338"/>
      <c r="I118" s="37"/>
      <c r="J118" s="322"/>
      <c r="K118" s="322"/>
      <c r="L118" s="322"/>
      <c r="M118" s="585"/>
      <c r="N118" s="636"/>
      <c r="O118" s="339"/>
      <c r="P118" s="356"/>
      <c r="Q118" s="341"/>
      <c r="R118" s="676"/>
      <c r="S118" s="628"/>
      <c r="T118" s="322"/>
      <c r="U118" s="322"/>
      <c r="V118" s="322"/>
      <c r="W118" s="322"/>
      <c r="X118" s="322"/>
      <c r="Y118" s="322"/>
      <c r="Z118" s="357"/>
      <c r="AA118" s="358"/>
      <c r="AB118" s="358"/>
      <c r="AC118" s="358"/>
      <c r="AD118" s="359"/>
      <c r="AE118" s="360"/>
      <c r="AF118" s="361"/>
      <c r="AG118" s="362"/>
      <c r="AH118" s="363"/>
      <c r="AI118" s="358"/>
      <c r="AJ118" s="358"/>
      <c r="AK118" s="364"/>
    </row>
  </sheetData>
  <conditionalFormatting sqref="B91:C91">
    <cfRule type="cellIs" dxfId="0" priority="1" stopIfTrue="1" operator="notEqual">
      <formula>"0"</formula>
    </cfRule>
  </conditionalFormatting>
  <pageMargins left="0.75" right="0.75" top="1" bottom="1" header="0.5" footer="0.5"/>
  <pageSetup scale="25" orientation="landscape"/>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3"/>
  <sheetViews>
    <sheetView showGridLines="0" workbookViewId="0"/>
  </sheetViews>
  <sheetFormatPr defaultColWidth="45.33203125" defaultRowHeight="18" customHeight="1"/>
  <cols>
    <col min="1" max="1" width="73.33203125" style="365" customWidth="1"/>
    <col min="2" max="2" width="17.109375" style="365" customWidth="1"/>
    <col min="3" max="4" width="12.33203125" style="365" customWidth="1"/>
    <col min="5" max="6" width="12.44140625" style="365" customWidth="1"/>
    <col min="7" max="9" width="12.33203125" style="365" customWidth="1"/>
    <col min="10" max="256" width="45.33203125" style="365" customWidth="1"/>
  </cols>
  <sheetData>
    <row r="1" spans="1:9" ht="22.65" customHeight="1">
      <c r="A1" s="366" t="s">
        <v>53</v>
      </c>
      <c r="B1" s="367"/>
      <c r="C1" s="368"/>
      <c r="D1" s="368"/>
      <c r="E1" s="368"/>
      <c r="F1" s="368"/>
      <c r="G1" s="368"/>
      <c r="H1" s="368"/>
      <c r="I1" s="368"/>
    </row>
    <row r="2" spans="1:9" ht="14.55" customHeight="1">
      <c r="A2" s="109"/>
      <c r="B2" s="7">
        <v>42675</v>
      </c>
      <c r="C2" s="7">
        <v>42705</v>
      </c>
      <c r="D2" s="7">
        <v>42736</v>
      </c>
      <c r="E2" s="7">
        <v>42767</v>
      </c>
      <c r="F2" s="7">
        <v>42795</v>
      </c>
      <c r="G2" s="7">
        <v>42826</v>
      </c>
      <c r="H2" s="7">
        <v>42856</v>
      </c>
      <c r="I2" s="7">
        <v>42887</v>
      </c>
    </row>
    <row r="3" spans="1:9" ht="22.65" customHeight="1">
      <c r="A3" s="109" t="s">
        <v>54</v>
      </c>
      <c r="B3" s="369">
        <f>'PAYYAP 36 Months - Table 1'!B81</f>
        <v>20</v>
      </c>
      <c r="C3" s="369">
        <f>'PAYYAP 36 Months - Table 1'!C81</f>
        <v>520</v>
      </c>
      <c r="D3" s="369">
        <f>'PAYYAP 36 Months - Table 1'!D81</f>
        <v>1020</v>
      </c>
      <c r="E3" s="369">
        <f>'PAYYAP 36 Months - Table 1'!E81</f>
        <v>1520</v>
      </c>
      <c r="F3" s="369">
        <f>'PAYYAP 36 Months - Table 1'!F81</f>
        <v>26520</v>
      </c>
      <c r="G3" s="369">
        <f>'PAYYAP 36 Months - Table 1'!G81</f>
        <v>54020</v>
      </c>
      <c r="H3" s="369">
        <f>'PAYYAP 36 Months - Table 1'!H81</f>
        <v>95270</v>
      </c>
      <c r="I3" s="369">
        <f>'PAYYAP 36 Months - Table 1'!I81</f>
        <v>140645</v>
      </c>
    </row>
    <row r="4" spans="1:9" ht="22.65" customHeight="1">
      <c r="A4" s="109" t="s">
        <v>55</v>
      </c>
      <c r="B4" s="370">
        <f>'PAYYAP 36 Months - Table 1'!B82</f>
        <v>1</v>
      </c>
      <c r="C4" s="370">
        <f>'PAYYAP 36 Months - Table 1'!C82</f>
        <v>26</v>
      </c>
      <c r="D4" s="370">
        <f>'PAYYAP 36 Months - Table 1'!D82</f>
        <v>51</v>
      </c>
      <c r="E4" s="370">
        <f>'PAYYAP 36 Months - Table 1'!E82</f>
        <v>76</v>
      </c>
      <c r="F4" s="370">
        <f>'PAYYAP 36 Months - Table 1'!F82</f>
        <v>1326</v>
      </c>
      <c r="G4" s="370">
        <f>'PAYYAP 36 Months - Table 1'!G82</f>
        <v>2701</v>
      </c>
      <c r="H4" s="370">
        <f>'PAYYAP 36 Months - Table 1'!H82</f>
        <v>4763.5</v>
      </c>
      <c r="I4" s="370">
        <f>'PAYYAP 36 Months - Table 1'!I82</f>
        <v>7032.25</v>
      </c>
    </row>
    <row r="5" spans="1:9" ht="22.65" customHeight="1">
      <c r="A5" s="109" t="s">
        <v>56</v>
      </c>
      <c r="B5" s="369">
        <f>'PAYYAP 36 Months - Table 1'!B83</f>
        <v>0.25</v>
      </c>
      <c r="C5" s="369">
        <f>'PAYYAP 36 Months - Table 1'!C83</f>
        <v>6.5</v>
      </c>
      <c r="D5" s="369">
        <f>'PAYYAP 36 Months - Table 1'!D83</f>
        <v>12.75</v>
      </c>
      <c r="E5" s="369">
        <f>'PAYYAP 36 Months - Table 1'!E83</f>
        <v>19</v>
      </c>
      <c r="F5" s="369">
        <f>'PAYYAP 36 Months - Table 1'!F83</f>
        <v>331.5</v>
      </c>
      <c r="G5" s="369">
        <f>'PAYYAP 36 Months - Table 1'!G83</f>
        <v>675.25</v>
      </c>
      <c r="H5" s="369">
        <f>'PAYYAP 36 Months - Table 1'!H83</f>
        <v>1190.875</v>
      </c>
      <c r="I5" s="369">
        <f>'PAYYAP 36 Months - Table 1'!I83</f>
        <v>1758.0625</v>
      </c>
    </row>
    <row r="6" spans="1:9" ht="22.65" customHeight="1">
      <c r="A6" s="109" t="s">
        <v>57</v>
      </c>
      <c r="B6" s="370">
        <f>'PAYYAP 36 Months - Table 1'!B84</f>
        <v>0.25</v>
      </c>
      <c r="C6" s="370">
        <f>'PAYYAP 36 Months - Table 1'!C84</f>
        <v>6.75</v>
      </c>
      <c r="D6" s="370">
        <f>'PAYYAP 36 Months - Table 1'!D84</f>
        <v>19.5</v>
      </c>
      <c r="E6" s="370">
        <f>'PAYYAP 36 Months - Table 1'!E84</f>
        <v>38.5</v>
      </c>
      <c r="F6" s="370">
        <f>'PAYYAP 36 Months - Table 1'!F84</f>
        <v>370</v>
      </c>
      <c r="G6" s="370">
        <f>'PAYYAP 36 Months - Table 1'!G84</f>
        <v>1045.25</v>
      </c>
      <c r="H6" s="370">
        <f>'PAYYAP 36 Months - Table 1'!H84</f>
        <v>2236.125</v>
      </c>
      <c r="I6" s="370">
        <f>'PAYYAP 36 Months - Table 1'!I84</f>
        <v>3994.1875</v>
      </c>
    </row>
    <row r="7" spans="1:9" ht="22.65" customHeight="1">
      <c r="A7" s="109" t="s">
        <v>81</v>
      </c>
      <c r="B7" s="371">
        <f>'PAYYAP 36 Months - Table 1'!B89</f>
        <v>0</v>
      </c>
      <c r="C7" s="371">
        <f>'PAYYAP 36 Months - Table 1'!C89</f>
        <v>3375</v>
      </c>
      <c r="D7" s="371">
        <f>'PAYYAP 36 Months - Table 1'!D89</f>
        <v>9750</v>
      </c>
      <c r="E7" s="371">
        <f>'PAYYAP 36 Months - Table 1'!E89</f>
        <v>19250</v>
      </c>
      <c r="F7" s="371">
        <f>'PAYYAP 36 Months - Table 1'!F89</f>
        <v>185000</v>
      </c>
      <c r="G7" s="371">
        <f>'PAYYAP 36 Months - Table 1'!G89</f>
        <v>522625</v>
      </c>
      <c r="H7" s="371">
        <f>'PAYYAP 36 Months - Table 1'!H89</f>
        <v>1118062.5</v>
      </c>
      <c r="I7" s="371">
        <f>'PAYYAP 36 Months - Table 1'!I89</f>
        <v>1997093.75</v>
      </c>
    </row>
    <row r="8" spans="1:9" ht="22.65" customHeight="1">
      <c r="A8" s="372" t="s">
        <v>82</v>
      </c>
      <c r="B8" s="373"/>
      <c r="C8" s="373"/>
      <c r="D8" s="373"/>
      <c r="E8" s="373"/>
      <c r="F8" s="373"/>
      <c r="G8" s="373"/>
      <c r="H8" s="373"/>
      <c r="I8" s="373"/>
    </row>
    <row r="9" spans="1:9" ht="22.65" customHeight="1">
      <c r="A9" s="109" t="s">
        <v>54</v>
      </c>
      <c r="B9" s="369">
        <v>80</v>
      </c>
      <c r="C9" s="126">
        <v>473</v>
      </c>
      <c r="D9" s="126"/>
      <c r="E9" s="126"/>
      <c r="F9" s="126"/>
      <c r="G9" s="126"/>
      <c r="H9" s="126"/>
      <c r="I9" s="126"/>
    </row>
    <row r="10" spans="1:9" ht="22.65" customHeight="1">
      <c r="A10" s="109" t="s">
        <v>55</v>
      </c>
      <c r="B10" s="370">
        <v>9</v>
      </c>
      <c r="C10" s="370">
        <v>157</v>
      </c>
      <c r="D10" s="370"/>
      <c r="E10" s="370"/>
      <c r="F10" s="370"/>
      <c r="G10" s="370"/>
      <c r="H10" s="370"/>
      <c r="I10" s="370"/>
    </row>
    <row r="11" spans="1:9" ht="22.65" customHeight="1">
      <c r="A11" s="109" t="s">
        <v>56</v>
      </c>
      <c r="B11" s="369">
        <v>0</v>
      </c>
      <c r="C11" s="126">
        <v>7</v>
      </c>
      <c r="D11" s="126"/>
      <c r="E11" s="126"/>
      <c r="F11" s="126"/>
      <c r="G11" s="126"/>
      <c r="H11" s="126"/>
      <c r="I11" s="126"/>
    </row>
    <row r="12" spans="1:9" ht="22.65" customHeight="1">
      <c r="A12" s="109" t="s">
        <v>57</v>
      </c>
      <c r="B12" s="370">
        <v>9</v>
      </c>
      <c r="C12" s="370">
        <v>7</v>
      </c>
      <c r="D12" s="370"/>
      <c r="E12" s="370"/>
      <c r="F12" s="370"/>
      <c r="G12" s="370"/>
      <c r="H12" s="370"/>
      <c r="I12" s="370"/>
    </row>
    <row r="13" spans="1:9" ht="22.65" customHeight="1">
      <c r="A13" s="109" t="s">
        <v>81</v>
      </c>
      <c r="B13" s="374">
        <v>0</v>
      </c>
      <c r="C13" s="375">
        <v>1780.57</v>
      </c>
      <c r="D13" s="375"/>
      <c r="E13" s="375"/>
      <c r="F13" s="375"/>
      <c r="G13" s="375"/>
      <c r="H13" s="375"/>
      <c r="I13" s="375"/>
    </row>
  </sheetData>
  <pageMargins left="0.75" right="0.75" top="1" bottom="1" header="0.5" footer="0.5"/>
  <pageSetup scale="25" orientation="landscape"/>
  <legacy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workbookViewId="0"/>
  </sheetViews>
  <sheetFormatPr defaultColWidth="10" defaultRowHeight="13.05" customHeight="1"/>
  <cols>
    <col min="1" max="256" width="10" customWidth="1"/>
  </cols>
  <sheetData/>
  <pageMargins left="0.75" right="0.75" top="1" bottom="1" header="0.5" footer="0.5"/>
  <pageSetup scale="25"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Export Summary</vt:lpstr>
      <vt:lpstr>B4B Cash Flow</vt:lpstr>
      <vt:lpstr>B4B P&amp;L</vt:lpstr>
      <vt:lpstr>B4B Use of Funds</vt:lpstr>
      <vt:lpstr>B4B Cap Table (2)</vt:lpstr>
      <vt:lpstr>B4B Cap Table</vt:lpstr>
      <vt:lpstr>B4B Investor ROI</vt:lpstr>
      <vt:lpstr>Personnel Plan</vt:lpstr>
      <vt:lpstr>PAYYAP 36 Months - Table 1</vt:lpstr>
      <vt:lpstr>PAYYAP 36 Months - Table 1-1</vt:lpstr>
      <vt:lpstr>PAYYAP 36 Months - Drawings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ryan jaskot</dc:creator>
  <cp:lastModifiedBy>ryan jaskot</cp:lastModifiedBy>
  <dcterms:created xsi:type="dcterms:W3CDTF">2017-03-26T17:44:45Z</dcterms:created>
  <dcterms:modified xsi:type="dcterms:W3CDTF">2017-03-26T20:48:45Z</dcterms:modified>
</cp:coreProperties>
</file>